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900" windowWidth="19410" windowHeight="10110" firstSheet="73" activeTab="82"/>
  </bookViews>
  <sheets>
    <sheet name="ВЛандех" sheetId="110" r:id="rId1"/>
    <sheet name="Вичуга" sheetId="38" r:id="rId2"/>
    <sheet name="ГавПосад" sheetId="22" r:id="rId3"/>
    <sheet name="Ильинское " sheetId="87" r:id="rId4"/>
    <sheet name="Кинешма" sheetId="40" r:id="rId5"/>
    <sheet name="Комсомольск" sheetId="108" r:id="rId6"/>
    <sheet name="Кохма " sheetId="97" r:id="rId7"/>
    <sheet name="Лежнево " sheetId="96" r:id="rId8"/>
    <sheet name="Лух" sheetId="51" r:id="rId9"/>
    <sheet name="Палех" sheetId="88" r:id="rId10"/>
    <sheet name="Пестяки " sheetId="89" r:id="rId11"/>
    <sheet name="Приволжск " sheetId="103" r:id="rId12"/>
    <sheet name="Пучеж" sheetId="49" r:id="rId13"/>
    <sheet name="Родники " sheetId="90" r:id="rId14"/>
    <sheet name="Тейково " sheetId="94" r:id="rId15"/>
    <sheet name="Фурманов " sheetId="102" r:id="rId16"/>
    <sheet name="Шуя " sheetId="93" r:id="rId17"/>
    <sheet name="Южа" sheetId="91" r:id="rId18"/>
    <sheet name="1 ГКБ" sheetId="85" r:id="rId19"/>
    <sheet name="Куваевых " sheetId="104" r:id="rId20"/>
    <sheet name="3 ГКБ" sheetId="109" r:id="rId21"/>
    <sheet name="4 ГКБ " sheetId="99" r:id="rId22"/>
    <sheet name="7 ГКБ" sheetId="92" r:id="rId23"/>
    <sheet name="8 ГКБ" sheetId="24" r:id="rId24"/>
    <sheet name="5 ДГКБ " sheetId="121" r:id="rId25"/>
    <sheet name="РД№1" sheetId="5" r:id="rId26"/>
    <sheet name="РД№4 " sheetId="86" r:id="rId27"/>
    <sheet name="1 СтомПол " sheetId="111" r:id="rId28"/>
    <sheet name="ССМП" sheetId="57" r:id="rId29"/>
    <sheet name="ОДКБ" sheetId="36" r:id="rId30"/>
    <sheet name="ЦМР" sheetId="3" r:id="rId31"/>
    <sheet name="ОКБ " sheetId="119" r:id="rId32"/>
    <sheet name="ОКД " sheetId="98" r:id="rId33"/>
    <sheet name="Госпиталь" sheetId="13" r:id="rId34"/>
    <sheet name="ООД" sheetId="100" r:id="rId35"/>
    <sheet name="ОКВД" sheetId="52" r:id="rId36"/>
    <sheet name="НИИ " sheetId="105" r:id="rId37"/>
    <sheet name="ИВГМА" sheetId="34" r:id="rId38"/>
    <sheet name="Решма" sheetId="30" r:id="rId39"/>
    <sheet name="МСЧ 37" sheetId="55" r:id="rId40"/>
    <sheet name="РЖД_медицина " sheetId="114" r:id="rId41"/>
    <sheet name="МСЧ МВД " sheetId="112" r:id="rId42"/>
    <sheet name="ИвМедЦентр" sheetId="11" r:id="rId43"/>
    <sheet name="Ивастрамед" sheetId="115" r:id="rId44"/>
    <sheet name="Офтальмохир" sheetId="106" r:id="rId45"/>
    <sheet name="Светадар" sheetId="128" r:id="rId46"/>
    <sheet name="ООО Окулист" sheetId="127" r:id="rId47"/>
    <sheet name="Медиком" sheetId="59" r:id="rId48"/>
    <sheet name="ООО Медицина" sheetId="10" r:id="rId49"/>
    <sheet name="Замыслов" sheetId="61" r:id="rId50"/>
    <sheet name="нефросовет" sheetId="56" r:id="rId51"/>
    <sheet name="нефросовет Иваново" sheetId="73" r:id="rId52"/>
    <sheet name="Зелен городок" sheetId="62" r:id="rId53"/>
    <sheet name="ООО КлСМ" sheetId="19" r:id="rId54"/>
    <sheet name="Добрый день" sheetId="63" r:id="rId55"/>
    <sheet name="Велес" sheetId="54" r:id="rId56"/>
    <sheet name="Нефрос_Воронеж" sheetId="17" r:id="rId57"/>
    <sheet name="МЦ Европа" sheetId="74" r:id="rId58"/>
    <sheet name="Владимир ОКБ" sheetId="75" r:id="rId59"/>
    <sheet name="Сан_Колос" sheetId="12" r:id="rId60"/>
    <sheet name="ООО Ситилаб" sheetId="101" r:id="rId61"/>
    <sheet name="Инвитро" sheetId="123" r:id="rId62"/>
    <sheet name="ЯМТ" sheetId="78" r:id="rId63"/>
    <sheet name="Гиппократ" sheetId="79" r:id="rId64"/>
    <sheet name="Медэко" sheetId="80" r:id="rId65"/>
    <sheet name="К_31" sheetId="8" r:id="rId66"/>
    <sheet name="33МедикАл" sheetId="77" r:id="rId67"/>
    <sheet name="Вита_Авис" sheetId="81" r:id="rId68"/>
    <sheet name="Авиценна" sheetId="65" r:id="rId69"/>
    <sheet name="МРТ Центр" sheetId="69" r:id="rId70"/>
    <sheet name="ЦКДЛ" sheetId="68" r:id="rId71"/>
    <sheet name="МРТ Диагностика" sheetId="67" r:id="rId72"/>
    <sheet name="Миленарис диагн" sheetId="70" r:id="rId73"/>
    <sheet name="Миленарис профил" sheetId="117" r:id="rId74"/>
    <sheet name="УЗ ОД центр" sheetId="83" r:id="rId75"/>
    <sheet name="ООО Здоровье" sheetId="71" r:id="rId76"/>
    <sheet name="Доктор_Лайт" sheetId="118" r:id="rId77"/>
    <sheet name="КО_НКЦ" sheetId="124" r:id="rId78"/>
    <sheet name="ООО М ЛАЙН" sheetId="60" r:id="rId79"/>
    <sheet name="ООО Клиника ОМС" sheetId="125" r:id="rId80"/>
    <sheet name="АО Медицина" sheetId="126" r:id="rId81"/>
    <sheet name="Белая Роза" sheetId="72" r:id="rId82"/>
    <sheet name="СВОД" sheetId="20" r:id="rId83"/>
  </sheets>
  <definedNames>
    <definedName name="_xlnm.Print_Area" localSheetId="20">'3 ГКБ'!$A$3:$A$72</definedName>
    <definedName name="_xlnm.Print_Area" localSheetId="82">СВОД!$A$1:$N$80</definedName>
    <definedName name="_xlnm.Print_Area" localSheetId="14">'Тейково '!$A$1:$J$72</definedName>
  </definedNames>
  <calcPr calcId="125725"/>
</workbook>
</file>

<file path=xl/calcChain.xml><?xml version="1.0" encoding="utf-8"?>
<calcChain xmlns="http://schemas.openxmlformats.org/spreadsheetml/2006/main">
  <c r="B41" i="38"/>
  <c r="B41" i="22"/>
  <c r="B41" i="87"/>
  <c r="B41" i="40"/>
  <c r="B41" i="108"/>
  <c r="B41" i="97"/>
  <c r="B41" i="96"/>
  <c r="B41" i="51"/>
  <c r="B41" i="88"/>
  <c r="B41" i="89"/>
  <c r="B41" i="103"/>
  <c r="B41" i="49"/>
  <c r="B41" i="90"/>
  <c r="B41" i="94"/>
  <c r="B41" i="102"/>
  <c r="B41" i="93"/>
  <c r="B41" i="91"/>
  <c r="B41" i="85"/>
  <c r="B41" i="104"/>
  <c r="B41" i="109"/>
  <c r="B41" i="99"/>
  <c r="B41" i="92"/>
  <c r="B41" i="24"/>
  <c r="B41" i="121"/>
  <c r="B41" i="5"/>
  <c r="B41" i="86"/>
  <c r="B41" i="111"/>
  <c r="B41" i="57"/>
  <c r="B41" i="36"/>
  <c r="B41" i="3"/>
  <c r="B41" i="119"/>
  <c r="B41" i="98"/>
  <c r="B41" i="13"/>
  <c r="B41" i="100"/>
  <c r="B41" i="52"/>
  <c r="B41" i="105"/>
  <c r="B41" i="34"/>
  <c r="B41" i="30"/>
  <c r="B41" i="55"/>
  <c r="B41" i="114"/>
  <c r="B41" i="112"/>
  <c r="B41" i="11"/>
  <c r="B41" i="115"/>
  <c r="B41" i="106"/>
  <c r="B41" i="128"/>
  <c r="B41" i="127"/>
  <c r="B41" i="59"/>
  <c r="B41" i="10"/>
  <c r="B41" i="61"/>
  <c r="B41" i="56"/>
  <c r="B41" i="73"/>
  <c r="B41" i="62"/>
  <c r="B41" i="19"/>
  <c r="B41" i="63"/>
  <c r="B41" i="54"/>
  <c r="B41" i="17"/>
  <c r="B41" i="74"/>
  <c r="B41" i="75"/>
  <c r="B41" i="12"/>
  <c r="B41" i="101"/>
  <c r="B41" i="123"/>
  <c r="B41" i="78"/>
  <c r="B41" i="79"/>
  <c r="B41" i="80"/>
  <c r="B41" i="8"/>
  <c r="B41" i="77"/>
  <c r="B41" i="81"/>
  <c r="B41" i="65"/>
  <c r="B41" i="69"/>
  <c r="B41" i="68"/>
  <c r="B41" i="67"/>
  <c r="B41" i="70"/>
  <c r="B41" i="117"/>
  <c r="B41" i="83"/>
  <c r="B41" i="71"/>
  <c r="B41" i="118"/>
  <c r="B41" i="124"/>
  <c r="B41" i="60"/>
  <c r="B41" i="125"/>
  <c r="B41" i="126"/>
  <c r="B41" i="72"/>
  <c r="B41" i="110"/>
  <c r="B68" i="55"/>
  <c r="F74" i="38" l="1"/>
  <c r="F74" i="22"/>
  <c r="F74" i="40"/>
  <c r="F74" i="97"/>
  <c r="F74" i="51"/>
  <c r="F74" i="88"/>
  <c r="F74" i="89"/>
  <c r="F74" i="49"/>
  <c r="F74" i="90"/>
  <c r="F74" i="93"/>
  <c r="F74" i="104"/>
  <c r="F74" i="99"/>
  <c r="F74" i="92"/>
  <c r="F74" i="24"/>
  <c r="F74" i="121"/>
  <c r="F74" i="5"/>
  <c r="F74" i="86"/>
  <c r="F74" i="111"/>
  <c r="F74" i="57"/>
  <c r="F74" i="36"/>
  <c r="F74" i="3"/>
  <c r="F74" i="119"/>
  <c r="F74" i="98"/>
  <c r="F74" i="13"/>
  <c r="F74" i="100"/>
  <c r="F74" i="52"/>
  <c r="F74" i="105"/>
  <c r="F74" i="34"/>
  <c r="F74" i="30"/>
  <c r="F74" i="55"/>
  <c r="F74" i="112"/>
  <c r="F74" i="11"/>
  <c r="F74" i="115"/>
  <c r="F74" i="106"/>
  <c r="F74" i="128"/>
  <c r="F74" i="127"/>
  <c r="F74" i="59"/>
  <c r="F74" i="10"/>
  <c r="F74" i="61"/>
  <c r="F74" i="56"/>
  <c r="F74" i="73"/>
  <c r="F74" i="62"/>
  <c r="F74" i="19"/>
  <c r="F74" i="63"/>
  <c r="F74" i="54"/>
  <c r="F74" i="17"/>
  <c r="F74" i="74"/>
  <c r="F74" i="75"/>
  <c r="F74" i="12"/>
  <c r="F74" i="101"/>
  <c r="F74" i="123"/>
  <c r="F74" i="78"/>
  <c r="F74" i="79"/>
  <c r="F74" i="80"/>
  <c r="F74" i="8"/>
  <c r="F74" i="77"/>
  <c r="F74" i="81"/>
  <c r="F74" i="65"/>
  <c r="F74" i="69"/>
  <c r="F74" i="68"/>
  <c r="F74" i="67"/>
  <c r="F74" i="70"/>
  <c r="F74" i="117"/>
  <c r="F74" i="83"/>
  <c r="F74" i="71"/>
  <c r="F74" i="118"/>
  <c r="F74" i="124"/>
  <c r="F74" i="60"/>
  <c r="F74" i="125"/>
  <c r="F74" i="126"/>
  <c r="F74" i="72"/>
  <c r="F74" i="110"/>
  <c r="N72" i="98" l="1"/>
  <c r="B50" i="119"/>
  <c r="P58" i="93" l="1"/>
  <c r="F41" i="104" l="1"/>
  <c r="J55" i="91" l="1"/>
  <c r="J54"/>
  <c r="J53"/>
  <c r="J52"/>
  <c r="J67"/>
  <c r="J67" i="103"/>
  <c r="J67" i="110"/>
  <c r="N70" i="128" l="1"/>
  <c r="M70"/>
  <c r="L70"/>
  <c r="K70"/>
  <c r="I70"/>
  <c r="H70"/>
  <c r="G70"/>
  <c r="F70"/>
  <c r="E70"/>
  <c r="D70"/>
  <c r="C70"/>
  <c r="B69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70" l="1"/>
  <c r="J70"/>
  <c r="N70" i="127"/>
  <c r="M70"/>
  <c r="L70"/>
  <c r="K70"/>
  <c r="I70"/>
  <c r="H70"/>
  <c r="G70"/>
  <c r="F70"/>
  <c r="E70"/>
  <c r="D70"/>
  <c r="C70"/>
  <c r="B69"/>
  <c r="B68"/>
  <c r="J67"/>
  <c r="B67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70" s="1"/>
  <c r="J70" l="1"/>
  <c r="F66" i="99" l="1"/>
  <c r="F58"/>
  <c r="N70" i="108" l="1"/>
  <c r="M70"/>
  <c r="L70"/>
  <c r="K70"/>
  <c r="I70"/>
  <c r="H70"/>
  <c r="G70"/>
  <c r="F70"/>
  <c r="E70"/>
  <c r="D70"/>
  <c r="C70"/>
  <c r="F74" l="1"/>
  <c r="F21" i="97"/>
  <c r="N70" i="85" l="1"/>
  <c r="M70"/>
  <c r="L70"/>
  <c r="K70"/>
  <c r="I70"/>
  <c r="H70"/>
  <c r="G70"/>
  <c r="F70"/>
  <c r="E70"/>
  <c r="D70"/>
  <c r="C70"/>
  <c r="F74" l="1"/>
  <c r="H68" i="40"/>
  <c r="G61"/>
  <c r="G58"/>
  <c r="H41"/>
  <c r="G41"/>
  <c r="H25"/>
  <c r="G25"/>
  <c r="H56" i="119" l="1"/>
  <c r="H51"/>
  <c r="F51"/>
  <c r="H48"/>
  <c r="F48"/>
  <c r="F40"/>
  <c r="H39"/>
  <c r="H37"/>
  <c r="H24"/>
  <c r="H21"/>
  <c r="F21"/>
  <c r="H9"/>
  <c r="F9"/>
  <c r="H8"/>
  <c r="H7"/>
  <c r="F7"/>
  <c r="F18" i="98" l="1"/>
  <c r="F7"/>
  <c r="F67" i="93" l="1"/>
  <c r="E58"/>
  <c r="D58"/>
  <c r="F55"/>
  <c r="H41"/>
  <c r="F41"/>
  <c r="C41"/>
  <c r="C25"/>
  <c r="F16"/>
  <c r="F7"/>
  <c r="N70" i="102" l="1"/>
  <c r="M70"/>
  <c r="L70"/>
  <c r="K70"/>
  <c r="I70"/>
  <c r="H70"/>
  <c r="G70"/>
  <c r="F70"/>
  <c r="E70"/>
  <c r="D70"/>
  <c r="C70"/>
  <c r="F74" l="1"/>
  <c r="N70" i="38"/>
  <c r="M70"/>
  <c r="L70"/>
  <c r="K70"/>
  <c r="I70"/>
  <c r="H70"/>
  <c r="G70"/>
  <c r="F70"/>
  <c r="E70"/>
  <c r="D70"/>
  <c r="C70"/>
  <c r="I70" i="22" l="1"/>
  <c r="I70" i="87"/>
  <c r="I70" i="40"/>
  <c r="I70" i="97"/>
  <c r="I70" i="96"/>
  <c r="I70" i="51"/>
  <c r="I70" i="88"/>
  <c r="I70" i="89"/>
  <c r="I70" i="103"/>
  <c r="I70" i="49"/>
  <c r="I70" i="90"/>
  <c r="I70" i="94"/>
  <c r="I70" i="93"/>
  <c r="I70" i="91"/>
  <c r="I70" i="104"/>
  <c r="I70" i="109"/>
  <c r="I70" i="99"/>
  <c r="I70" i="92"/>
  <c r="I70" i="24"/>
  <c r="I70" i="121"/>
  <c r="I70" i="5"/>
  <c r="I70" i="86"/>
  <c r="I70" i="111"/>
  <c r="I70" i="57"/>
  <c r="I70" i="36"/>
  <c r="I70" i="3"/>
  <c r="I70" i="119"/>
  <c r="I70" i="98"/>
  <c r="I70" i="13"/>
  <c r="I70" i="100"/>
  <c r="I70" i="52"/>
  <c r="I70" i="105"/>
  <c r="I70" i="34"/>
  <c r="I70" i="30"/>
  <c r="I70" i="55"/>
  <c r="I70" i="114"/>
  <c r="I70" i="112"/>
  <c r="I70" i="11"/>
  <c r="I70" i="115"/>
  <c r="I70" i="106"/>
  <c r="I70" i="59"/>
  <c r="I70" i="10"/>
  <c r="I70" i="61"/>
  <c r="I70" i="56"/>
  <c r="I70" i="73"/>
  <c r="I70" i="62"/>
  <c r="I70" i="19"/>
  <c r="I70" i="63"/>
  <c r="I70" i="54"/>
  <c r="I70" i="17"/>
  <c r="I70" i="74"/>
  <c r="I70" i="75"/>
  <c r="I70" i="12"/>
  <c r="I70" i="101"/>
  <c r="I70" i="123"/>
  <c r="I70" i="78"/>
  <c r="I70" i="79"/>
  <c r="I70" i="80"/>
  <c r="I70" i="8"/>
  <c r="I70" i="77"/>
  <c r="I70" i="81"/>
  <c r="I70" i="65"/>
  <c r="I70" i="69"/>
  <c r="I70" i="68"/>
  <c r="I70" i="67"/>
  <c r="I70" i="70"/>
  <c r="I70" i="117"/>
  <c r="I70" i="83"/>
  <c r="I70" i="71"/>
  <c r="I70" i="118"/>
  <c r="I70" i="124"/>
  <c r="I70" i="60"/>
  <c r="I70" i="125"/>
  <c r="I70" i="126"/>
  <c r="I70" i="72"/>
  <c r="I70" i="110"/>
  <c r="E70" i="22"/>
  <c r="E70" i="87"/>
  <c r="E70" i="40"/>
  <c r="E70" i="97"/>
  <c r="E70" i="96"/>
  <c r="E70" i="51"/>
  <c r="E70" i="88"/>
  <c r="E70" i="89"/>
  <c r="E70" i="103"/>
  <c r="E70" i="49"/>
  <c r="E70" i="90"/>
  <c r="E70" i="94"/>
  <c r="E70" i="93"/>
  <c r="E70" i="91"/>
  <c r="E70" i="104"/>
  <c r="E70" i="109"/>
  <c r="E70" i="99"/>
  <c r="E70" i="92"/>
  <c r="E70" i="24"/>
  <c r="E70" i="121"/>
  <c r="E70" i="5"/>
  <c r="E70" i="86"/>
  <c r="E70" i="111"/>
  <c r="E70" i="57"/>
  <c r="E70" i="36"/>
  <c r="E70" i="3"/>
  <c r="E70" i="119"/>
  <c r="E70" i="98"/>
  <c r="E70" i="13"/>
  <c r="E70" i="100"/>
  <c r="E70" i="52"/>
  <c r="E70" i="105"/>
  <c r="E70" i="34"/>
  <c r="E70" i="30"/>
  <c r="E70" i="55"/>
  <c r="E70" i="114"/>
  <c r="E70" i="112"/>
  <c r="E70" i="11"/>
  <c r="E70" i="115"/>
  <c r="E70" i="106"/>
  <c r="E70" i="59"/>
  <c r="E70" i="10"/>
  <c r="E70" i="61"/>
  <c r="E70" i="56"/>
  <c r="E70" i="73"/>
  <c r="E70" i="62"/>
  <c r="E70" i="19"/>
  <c r="E70" i="63"/>
  <c r="E70" i="54"/>
  <c r="E70" i="17"/>
  <c r="E70" i="74"/>
  <c r="E70" i="75"/>
  <c r="E70" i="12"/>
  <c r="E70" i="101"/>
  <c r="E70" i="123"/>
  <c r="E70" i="78"/>
  <c r="E70" i="79"/>
  <c r="E70" i="80"/>
  <c r="E70" i="8"/>
  <c r="E70" i="77"/>
  <c r="E70" i="81"/>
  <c r="E70" i="65"/>
  <c r="E70" i="69"/>
  <c r="E70" i="68"/>
  <c r="E70" i="67"/>
  <c r="E70" i="70"/>
  <c r="E70" i="117"/>
  <c r="E70" i="83"/>
  <c r="E70" i="71"/>
  <c r="E70" i="118"/>
  <c r="E70" i="124"/>
  <c r="E70" i="60"/>
  <c r="E70" i="125"/>
  <c r="E70" i="126"/>
  <c r="E70" i="72"/>
  <c r="E70" i="110"/>
  <c r="N70" i="126" l="1"/>
  <c r="M70"/>
  <c r="L70"/>
  <c r="K70"/>
  <c r="H70"/>
  <c r="G70"/>
  <c r="F70"/>
  <c r="D70"/>
  <c r="C70"/>
  <c r="B69"/>
  <c r="B68"/>
  <c r="B67"/>
  <c r="J67" s="1"/>
  <c r="B66"/>
  <c r="B65"/>
  <c r="B64"/>
  <c r="B63"/>
  <c r="B62"/>
  <c r="B61"/>
  <c r="B60"/>
  <c r="B59"/>
  <c r="B58"/>
  <c r="B57"/>
  <c r="B56"/>
  <c r="J55"/>
  <c r="B55"/>
  <c r="J54"/>
  <c r="B54"/>
  <c r="J53"/>
  <c r="B53"/>
  <c r="J52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70" s="1"/>
  <c r="J70" l="1"/>
  <c r="N70" i="125"/>
  <c r="M70"/>
  <c r="L70"/>
  <c r="K70"/>
  <c r="H70"/>
  <c r="G70"/>
  <c r="F70"/>
  <c r="D70"/>
  <c r="C70"/>
  <c r="B69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70" s="1"/>
  <c r="H70" i="105"/>
  <c r="J70" i="125" l="1"/>
  <c r="J36" i="111"/>
  <c r="B69" i="110" l="1"/>
  <c r="B68"/>
  <c r="B67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J36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9" i="38" l="1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J36" s="1"/>
  <c r="J70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22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7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40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8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7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6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1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8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9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49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0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4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2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3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5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4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9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2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2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2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6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1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36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9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8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3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0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2"/>
  <c r="B68"/>
  <c r="B67"/>
  <c r="J67" s="1"/>
  <c r="B66"/>
  <c r="B65"/>
  <c r="B64"/>
  <c r="B63"/>
  <c r="B62"/>
  <c r="B61"/>
  <c r="B60"/>
  <c r="B59"/>
  <c r="B58"/>
  <c r="B57"/>
  <c r="B56"/>
  <c r="B55"/>
  <c r="J55" s="1"/>
  <c r="B54"/>
  <c r="J54" s="1"/>
  <c r="B53"/>
  <c r="J53" s="1"/>
  <c r="B52"/>
  <c r="J52" s="1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5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3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3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5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2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5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6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6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2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5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2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2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8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5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8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8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2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2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J67" i="109"/>
  <c r="J67" i="92"/>
  <c r="J67" i="24"/>
  <c r="J67" i="121"/>
  <c r="J67" i="86"/>
  <c r="J67" i="57"/>
  <c r="J67" i="36"/>
  <c r="J67" i="3"/>
  <c r="J67" i="105"/>
  <c r="J67" i="34"/>
  <c r="J67" i="30"/>
  <c r="J67" i="55"/>
  <c r="J67" i="114"/>
  <c r="J67" i="112"/>
  <c r="J67" i="11"/>
  <c r="J67" i="115"/>
  <c r="J67" i="106"/>
  <c r="J67" i="59"/>
  <c r="J67" i="10"/>
  <c r="J67" i="61"/>
  <c r="J67" i="56"/>
  <c r="J67" i="73"/>
  <c r="J67" i="62"/>
  <c r="J67" i="19"/>
  <c r="J67" i="63"/>
  <c r="J67" i="54"/>
  <c r="J67" i="17"/>
  <c r="J67" i="74"/>
  <c r="J67" i="75"/>
  <c r="J67" i="12"/>
  <c r="J67" i="101"/>
  <c r="J67" i="123"/>
  <c r="J67" i="78"/>
  <c r="J67" i="79"/>
  <c r="J67" i="80"/>
  <c r="J67" i="8"/>
  <c r="J67" i="77"/>
  <c r="J67" i="81"/>
  <c r="J67" i="65"/>
  <c r="J67" i="69"/>
  <c r="J67" i="68"/>
  <c r="J67" i="67"/>
  <c r="J67" i="70"/>
  <c r="J67" i="117"/>
  <c r="J67" i="83"/>
  <c r="J67" i="71"/>
  <c r="J67" i="118"/>
  <c r="J67" i="124"/>
  <c r="J67" i="60"/>
  <c r="J67" i="72"/>
  <c r="J70" i="108" l="1"/>
  <c r="J70" i="85"/>
  <c r="J70" i="102"/>
  <c r="N70" i="124"/>
  <c r="M70"/>
  <c r="L70"/>
  <c r="K70"/>
  <c r="H70"/>
  <c r="G70"/>
  <c r="F70"/>
  <c r="D70"/>
  <c r="C70"/>
  <c r="J55"/>
  <c r="J54"/>
  <c r="J53"/>
  <c r="J52"/>
  <c r="B9"/>
  <c r="B70"/>
  <c r="J70" l="1"/>
  <c r="N70" i="123" l="1"/>
  <c r="M70"/>
  <c r="L70"/>
  <c r="K70"/>
  <c r="H70"/>
  <c r="G70"/>
  <c r="F70"/>
  <c r="D70"/>
  <c r="C70"/>
  <c r="J55"/>
  <c r="J54"/>
  <c r="J53"/>
  <c r="J52"/>
  <c r="B9"/>
  <c r="J70" l="1"/>
  <c r="B70"/>
  <c r="B9" i="38" l="1"/>
  <c r="B70" l="1"/>
  <c r="J55" i="105" l="1"/>
  <c r="J54"/>
  <c r="J53"/>
  <c r="J52"/>
  <c r="B9"/>
  <c r="B70" l="1"/>
  <c r="B70" i="110"/>
  <c r="H70" i="103" l="1"/>
  <c r="G70"/>
  <c r="F70"/>
  <c r="D70"/>
  <c r="C70"/>
  <c r="F74" s="1"/>
  <c r="C70" i="89" l="1"/>
  <c r="N70" i="30" l="1"/>
  <c r="M70"/>
  <c r="L70"/>
  <c r="K70"/>
  <c r="N70" i="55"/>
  <c r="M70"/>
  <c r="L70"/>
  <c r="K70"/>
  <c r="N70" i="114"/>
  <c r="M70"/>
  <c r="L70"/>
  <c r="K70"/>
  <c r="N70" i="112"/>
  <c r="M70"/>
  <c r="L70"/>
  <c r="K70"/>
  <c r="N70" i="11"/>
  <c r="M70"/>
  <c r="L70"/>
  <c r="K70"/>
  <c r="N70" i="115"/>
  <c r="M70"/>
  <c r="L70"/>
  <c r="K70"/>
  <c r="N70" i="106"/>
  <c r="M70"/>
  <c r="L70"/>
  <c r="K70"/>
  <c r="N70" i="59"/>
  <c r="M70"/>
  <c r="L70"/>
  <c r="K70"/>
  <c r="N70" i="10"/>
  <c r="M70"/>
  <c r="L70"/>
  <c r="K70"/>
  <c r="N70" i="61"/>
  <c r="M70"/>
  <c r="L70"/>
  <c r="K70"/>
  <c r="N70" i="56"/>
  <c r="M70"/>
  <c r="L70"/>
  <c r="K70"/>
  <c r="N70" i="73"/>
  <c r="M70"/>
  <c r="L70"/>
  <c r="K70"/>
  <c r="N70" i="62"/>
  <c r="M70"/>
  <c r="L70"/>
  <c r="K70"/>
  <c r="N70" i="19"/>
  <c r="M70"/>
  <c r="L70"/>
  <c r="K70"/>
  <c r="N70" i="63"/>
  <c r="M70"/>
  <c r="L70"/>
  <c r="K70"/>
  <c r="N70" i="54"/>
  <c r="M70"/>
  <c r="L70"/>
  <c r="K70"/>
  <c r="N70" i="17"/>
  <c r="M70"/>
  <c r="L70"/>
  <c r="K70"/>
  <c r="N70" i="74"/>
  <c r="M70"/>
  <c r="L70"/>
  <c r="K70"/>
  <c r="N70" i="75"/>
  <c r="M70"/>
  <c r="L70"/>
  <c r="K70"/>
  <c r="N70" i="12"/>
  <c r="M70"/>
  <c r="L70"/>
  <c r="K70"/>
  <c r="N70" i="101"/>
  <c r="M70"/>
  <c r="L70"/>
  <c r="K70"/>
  <c r="N70" i="78"/>
  <c r="M70"/>
  <c r="L70"/>
  <c r="K70"/>
  <c r="N70" i="79"/>
  <c r="M70"/>
  <c r="L70"/>
  <c r="K70"/>
  <c r="N70" i="80"/>
  <c r="M70"/>
  <c r="L70"/>
  <c r="K70"/>
  <c r="N70" i="8"/>
  <c r="M70"/>
  <c r="L70"/>
  <c r="K70"/>
  <c r="N70" i="77"/>
  <c r="M70"/>
  <c r="L70"/>
  <c r="K70"/>
  <c r="N70" i="81"/>
  <c r="M70"/>
  <c r="L70"/>
  <c r="K70"/>
  <c r="N70" i="65"/>
  <c r="M70"/>
  <c r="L70"/>
  <c r="K70"/>
  <c r="N70" i="69"/>
  <c r="M70"/>
  <c r="L70"/>
  <c r="K70"/>
  <c r="N70" i="68"/>
  <c r="M70"/>
  <c r="L70"/>
  <c r="K70"/>
  <c r="N70" i="67"/>
  <c r="M70"/>
  <c r="L70"/>
  <c r="K70"/>
  <c r="N70" i="70"/>
  <c r="M70"/>
  <c r="L70"/>
  <c r="K70"/>
  <c r="N70" i="117"/>
  <c r="M70"/>
  <c r="L70"/>
  <c r="K70"/>
  <c r="N70" i="83"/>
  <c r="M70"/>
  <c r="L70"/>
  <c r="K70"/>
  <c r="N70" i="71"/>
  <c r="M70"/>
  <c r="L70"/>
  <c r="K70"/>
  <c r="N70" i="118"/>
  <c r="M70"/>
  <c r="L70"/>
  <c r="K70"/>
  <c r="N70" i="60"/>
  <c r="M70"/>
  <c r="L70"/>
  <c r="K70"/>
  <c r="N70" i="72"/>
  <c r="M70"/>
  <c r="L70"/>
  <c r="K70"/>
  <c r="N70" i="34"/>
  <c r="M70"/>
  <c r="L70"/>
  <c r="K70"/>
  <c r="N70" i="22"/>
  <c r="M70"/>
  <c r="L70"/>
  <c r="K70"/>
  <c r="N70" i="87"/>
  <c r="M70"/>
  <c r="L70"/>
  <c r="K70"/>
  <c r="N70" i="40"/>
  <c r="M70"/>
  <c r="L70"/>
  <c r="K70"/>
  <c r="N70" i="97"/>
  <c r="M70"/>
  <c r="L70"/>
  <c r="K70"/>
  <c r="N70" i="96"/>
  <c r="M70"/>
  <c r="L70"/>
  <c r="K70"/>
  <c r="N70" i="51"/>
  <c r="M70"/>
  <c r="L70"/>
  <c r="K70"/>
  <c r="N70" i="88"/>
  <c r="M70"/>
  <c r="L70"/>
  <c r="K70"/>
  <c r="N70" i="89"/>
  <c r="M70"/>
  <c r="L70"/>
  <c r="K70"/>
  <c r="N70" i="103"/>
  <c r="M70"/>
  <c r="L70"/>
  <c r="K70"/>
  <c r="N70" i="49"/>
  <c r="M70"/>
  <c r="L70"/>
  <c r="K70"/>
  <c r="N70" i="90"/>
  <c r="M70"/>
  <c r="L70"/>
  <c r="K70"/>
  <c r="N70" i="94"/>
  <c r="M70"/>
  <c r="L70"/>
  <c r="K70"/>
  <c r="N70" i="93"/>
  <c r="M70"/>
  <c r="L70"/>
  <c r="K70"/>
  <c r="N70" i="91"/>
  <c r="M70"/>
  <c r="L70"/>
  <c r="K70"/>
  <c r="N70" i="104"/>
  <c r="M70"/>
  <c r="L70"/>
  <c r="K70"/>
  <c r="N70" i="109"/>
  <c r="M70"/>
  <c r="L70"/>
  <c r="K70"/>
  <c r="N70" i="99"/>
  <c r="M70"/>
  <c r="L70"/>
  <c r="K70"/>
  <c r="N70" i="92"/>
  <c r="M70"/>
  <c r="L70"/>
  <c r="K70"/>
  <c r="N70" i="24"/>
  <c r="M70"/>
  <c r="L70"/>
  <c r="K70"/>
  <c r="N70" i="121"/>
  <c r="M70"/>
  <c r="L70"/>
  <c r="K70"/>
  <c r="N70" i="5"/>
  <c r="M70"/>
  <c r="L70"/>
  <c r="K70"/>
  <c r="N70" i="86"/>
  <c r="M70"/>
  <c r="L70"/>
  <c r="K70"/>
  <c r="N70" i="111"/>
  <c r="M70"/>
  <c r="L70"/>
  <c r="K70"/>
  <c r="N70" i="57"/>
  <c r="M70"/>
  <c r="L70"/>
  <c r="K70"/>
  <c r="N70" i="36"/>
  <c r="M70"/>
  <c r="L70"/>
  <c r="K70"/>
  <c r="N70" i="3"/>
  <c r="M70"/>
  <c r="L70"/>
  <c r="K70"/>
  <c r="N70" i="119"/>
  <c r="M70"/>
  <c r="L70"/>
  <c r="K70"/>
  <c r="N70" i="98"/>
  <c r="M70"/>
  <c r="L70"/>
  <c r="K70"/>
  <c r="N70" i="13"/>
  <c r="M70"/>
  <c r="L70"/>
  <c r="K70"/>
  <c r="N70" i="100"/>
  <c r="M70"/>
  <c r="L70"/>
  <c r="K70"/>
  <c r="N70" i="52"/>
  <c r="M70"/>
  <c r="L70"/>
  <c r="K70"/>
  <c r="N70" i="110"/>
  <c r="M70"/>
  <c r="L70"/>
  <c r="K70"/>
  <c r="N70" i="105" l="1"/>
  <c r="M70"/>
  <c r="L70"/>
  <c r="K70"/>
  <c r="B9" i="94" l="1"/>
  <c r="B9" i="85" l="1"/>
  <c r="C70" i="106" l="1"/>
  <c r="B9" i="104" l="1"/>
  <c r="C70" i="3" l="1"/>
  <c r="D70"/>
  <c r="F70"/>
  <c r="G70"/>
  <c r="H70"/>
  <c r="B9" i="36"/>
  <c r="J52"/>
  <c r="J53"/>
  <c r="J54"/>
  <c r="J55"/>
  <c r="B9" i="22" l="1"/>
  <c r="B9" i="87"/>
  <c r="B9" i="40"/>
  <c r="B9" i="108"/>
  <c r="B9" i="97"/>
  <c r="B9" i="96"/>
  <c r="B9" i="51"/>
  <c r="B9" i="88"/>
  <c r="B9" i="89"/>
  <c r="B9" i="103"/>
  <c r="B9" i="49"/>
  <c r="B9" i="90"/>
  <c r="B9" i="102"/>
  <c r="B9" i="93"/>
  <c r="B9" i="91"/>
  <c r="J55" i="109"/>
  <c r="J54"/>
  <c r="J53"/>
  <c r="J52"/>
  <c r="B9"/>
  <c r="B9" i="99"/>
  <c r="J55" i="92"/>
  <c r="J54"/>
  <c r="J53"/>
  <c r="J52"/>
  <c r="B9"/>
  <c r="J55" i="24"/>
  <c r="J54"/>
  <c r="J53"/>
  <c r="J52"/>
  <c r="B9"/>
  <c r="J55" i="121"/>
  <c r="J54"/>
  <c r="J53"/>
  <c r="J52"/>
  <c r="B9"/>
  <c r="B9" i="5"/>
  <c r="J55" i="86"/>
  <c r="J54"/>
  <c r="J53"/>
  <c r="J52"/>
  <c r="B9"/>
  <c r="B9" i="111"/>
  <c r="J55" i="57"/>
  <c r="J54"/>
  <c r="J53"/>
  <c r="J52"/>
  <c r="B9"/>
  <c r="J55" i="3"/>
  <c r="J54"/>
  <c r="J53"/>
  <c r="J52"/>
  <c r="B9"/>
  <c r="B9" i="119"/>
  <c r="B9" i="98"/>
  <c r="B9" i="13"/>
  <c r="B9" i="100"/>
  <c r="B9" i="52"/>
  <c r="J55" i="34"/>
  <c r="J54"/>
  <c r="J53"/>
  <c r="J52"/>
  <c r="B9"/>
  <c r="J55" i="30"/>
  <c r="J54"/>
  <c r="J53"/>
  <c r="J52"/>
  <c r="B9"/>
  <c r="J55" i="55"/>
  <c r="J54"/>
  <c r="J53"/>
  <c r="J52"/>
  <c r="B9"/>
  <c r="J55" i="114"/>
  <c r="J54"/>
  <c r="J53"/>
  <c r="J52"/>
  <c r="B9"/>
  <c r="J55" i="112"/>
  <c r="J54"/>
  <c r="J53"/>
  <c r="J52"/>
  <c r="B9"/>
  <c r="J55" i="11"/>
  <c r="J54"/>
  <c r="J53"/>
  <c r="J52"/>
  <c r="B9"/>
  <c r="J55" i="115"/>
  <c r="J54"/>
  <c r="J53"/>
  <c r="J52"/>
  <c r="B9"/>
  <c r="J55" i="106"/>
  <c r="J54"/>
  <c r="J53"/>
  <c r="J52"/>
  <c r="B9"/>
  <c r="J55" i="59"/>
  <c r="J54"/>
  <c r="J53"/>
  <c r="J52"/>
  <c r="B9"/>
  <c r="J55" i="10"/>
  <c r="J54"/>
  <c r="J53"/>
  <c r="J52"/>
  <c r="B9"/>
  <c r="J55" i="61"/>
  <c r="J54"/>
  <c r="J53"/>
  <c r="J52"/>
  <c r="B9"/>
  <c r="J55" i="56"/>
  <c r="J54"/>
  <c r="J53"/>
  <c r="J52"/>
  <c r="B9"/>
  <c r="J55" i="73"/>
  <c r="J54"/>
  <c r="J53"/>
  <c r="J52"/>
  <c r="B9"/>
  <c r="J55" i="62"/>
  <c r="J54"/>
  <c r="J53"/>
  <c r="J52"/>
  <c r="B9"/>
  <c r="J55" i="19"/>
  <c r="J54"/>
  <c r="J53"/>
  <c r="J52"/>
  <c r="B9"/>
  <c r="J55" i="63"/>
  <c r="J54"/>
  <c r="J53"/>
  <c r="J52"/>
  <c r="B9"/>
  <c r="J55" i="54"/>
  <c r="J54"/>
  <c r="J53"/>
  <c r="J52"/>
  <c r="B9"/>
  <c r="J55" i="17"/>
  <c r="J54"/>
  <c r="J53"/>
  <c r="J52"/>
  <c r="B9"/>
  <c r="J55" i="74"/>
  <c r="J54"/>
  <c r="J53"/>
  <c r="J52"/>
  <c r="B9"/>
  <c r="J55" i="75"/>
  <c r="J54"/>
  <c r="J53"/>
  <c r="J52"/>
  <c r="B9"/>
  <c r="J55" i="12"/>
  <c r="J54"/>
  <c r="J53"/>
  <c r="J52"/>
  <c r="B9"/>
  <c r="J55" i="101"/>
  <c r="J54"/>
  <c r="J53"/>
  <c r="J52"/>
  <c r="B9"/>
  <c r="J55" i="78"/>
  <c r="J54"/>
  <c r="J53"/>
  <c r="J52"/>
  <c r="B9"/>
  <c r="J55" i="79"/>
  <c r="J54"/>
  <c r="J53"/>
  <c r="J52"/>
  <c r="B9"/>
  <c r="J55" i="80"/>
  <c r="J54"/>
  <c r="J53"/>
  <c r="J52"/>
  <c r="B9"/>
  <c r="J55" i="8"/>
  <c r="J54"/>
  <c r="J53"/>
  <c r="J52"/>
  <c r="B9"/>
  <c r="J55" i="77"/>
  <c r="J54"/>
  <c r="J53"/>
  <c r="J52"/>
  <c r="B9"/>
  <c r="J55" i="81"/>
  <c r="J54"/>
  <c r="J53"/>
  <c r="J52"/>
  <c r="B9"/>
  <c r="J55" i="65"/>
  <c r="J54"/>
  <c r="J53"/>
  <c r="J52"/>
  <c r="B9"/>
  <c r="J55" i="69"/>
  <c r="J54"/>
  <c r="J53"/>
  <c r="J52"/>
  <c r="B9"/>
  <c r="J55" i="68"/>
  <c r="J54"/>
  <c r="J53"/>
  <c r="J52"/>
  <c r="B9"/>
  <c r="J55" i="67"/>
  <c r="J54"/>
  <c r="J53"/>
  <c r="J52"/>
  <c r="B9"/>
  <c r="J55" i="70"/>
  <c r="J54"/>
  <c r="J53"/>
  <c r="J52"/>
  <c r="B9"/>
  <c r="J55" i="117"/>
  <c r="J54"/>
  <c r="J53"/>
  <c r="J52"/>
  <c r="B9"/>
  <c r="J55" i="83"/>
  <c r="J54"/>
  <c r="J53"/>
  <c r="J52"/>
  <c r="B9"/>
  <c r="J55" i="71"/>
  <c r="J54"/>
  <c r="J53"/>
  <c r="J52"/>
  <c r="B9"/>
  <c r="J55" i="118"/>
  <c r="J54"/>
  <c r="J53"/>
  <c r="J52"/>
  <c r="B9"/>
  <c r="J55" i="60"/>
  <c r="J54"/>
  <c r="J53"/>
  <c r="J52"/>
  <c r="B9"/>
  <c r="J55" i="72"/>
  <c r="J54"/>
  <c r="J53"/>
  <c r="J52"/>
  <c r="B9"/>
  <c r="J70" i="103" l="1"/>
  <c r="J70" i="3"/>
  <c r="B70" i="102" l="1"/>
  <c r="H70" i="121" l="1"/>
  <c r="G70"/>
  <c r="F70"/>
  <c r="D70"/>
  <c r="C70"/>
  <c r="B70"/>
  <c r="J70" l="1"/>
  <c r="G70" i="119" l="1"/>
  <c r="D70"/>
  <c r="C70"/>
  <c r="J70"/>
  <c r="H70"/>
  <c r="F70"/>
  <c r="B70"/>
  <c r="H70" i="118" l="1"/>
  <c r="G70"/>
  <c r="F70"/>
  <c r="D70"/>
  <c r="C70"/>
  <c r="B70"/>
  <c r="H70" i="117"/>
  <c r="G70"/>
  <c r="F70"/>
  <c r="D70"/>
  <c r="C70"/>
  <c r="B70"/>
  <c r="J70"/>
  <c r="H70" i="115"/>
  <c r="G70"/>
  <c r="F70"/>
  <c r="D70"/>
  <c r="C70"/>
  <c r="B70"/>
  <c r="J70"/>
  <c r="J70" i="118" l="1"/>
  <c r="J70" i="22"/>
  <c r="J70" i="87"/>
  <c r="J70" i="40"/>
  <c r="J70" i="97"/>
  <c r="J70" i="96"/>
  <c r="J70" i="51"/>
  <c r="J70" i="88"/>
  <c r="J70" i="89"/>
  <c r="J70" i="49"/>
  <c r="J70" i="90"/>
  <c r="J70" i="94"/>
  <c r="J70" i="93"/>
  <c r="J70" i="91"/>
  <c r="J70" i="104"/>
  <c r="J70" i="109"/>
  <c r="J70" i="99"/>
  <c r="J70" i="86"/>
  <c r="J70" i="111"/>
  <c r="J70" i="98"/>
  <c r="J70" i="100"/>
  <c r="J70" i="52"/>
  <c r="J70" i="105"/>
  <c r="J70" i="34"/>
  <c r="J70" i="112"/>
  <c r="J70" i="106"/>
  <c r="J70" i="61"/>
  <c r="J70" i="110"/>
  <c r="J70" i="92"/>
  <c r="J70" i="24"/>
  <c r="J70" i="5"/>
  <c r="J70" i="57"/>
  <c r="J70" i="36"/>
  <c r="J70" i="13"/>
  <c r="J70" i="30"/>
  <c r="J70" i="55"/>
  <c r="J70" i="114"/>
  <c r="J70" i="11"/>
  <c r="J70" i="59"/>
  <c r="J70" i="10"/>
  <c r="J70" i="56"/>
  <c r="J70" i="73"/>
  <c r="J70" i="62"/>
  <c r="J70" i="19"/>
  <c r="J70" i="63"/>
  <c r="J70" i="54"/>
  <c r="J70" i="17"/>
  <c r="J70" i="74"/>
  <c r="J70" i="75"/>
  <c r="J70" i="12"/>
  <c r="J70" i="101"/>
  <c r="J70" i="78"/>
  <c r="J70" i="79"/>
  <c r="J70" i="80"/>
  <c r="J70" i="8"/>
  <c r="J70" i="77"/>
  <c r="J70" i="81"/>
  <c r="J70" i="65"/>
  <c r="J70" i="69"/>
  <c r="J70" i="68"/>
  <c r="J70" i="67"/>
  <c r="J70" i="70"/>
  <c r="J70" i="83"/>
  <c r="J70" i="71"/>
  <c r="J70" i="60"/>
  <c r="J70" i="72"/>
  <c r="H70" i="51" l="1"/>
  <c r="G70"/>
  <c r="F70"/>
  <c r="D70"/>
  <c r="C70"/>
  <c r="B70"/>
  <c r="H70" i="88" l="1"/>
  <c r="G70"/>
  <c r="F70"/>
  <c r="D70"/>
  <c r="C70"/>
  <c r="B70"/>
  <c r="H70" i="89"/>
  <c r="G70"/>
  <c r="F70"/>
  <c r="D70"/>
  <c r="B70"/>
  <c r="B70" i="103"/>
  <c r="H70" i="49"/>
  <c r="G70"/>
  <c r="F70"/>
  <c r="D70"/>
  <c r="C70"/>
  <c r="B70"/>
  <c r="H70" i="90"/>
  <c r="G70"/>
  <c r="F70"/>
  <c r="D70"/>
  <c r="C70"/>
  <c r="B70"/>
  <c r="H70" i="94"/>
  <c r="G70"/>
  <c r="F70"/>
  <c r="D70"/>
  <c r="F74" s="1"/>
  <c r="C70"/>
  <c r="B70"/>
  <c r="H70" i="93"/>
  <c r="G70"/>
  <c r="F70"/>
  <c r="D70"/>
  <c r="C70"/>
  <c r="B70"/>
  <c r="H70" i="91"/>
  <c r="G70"/>
  <c r="F70"/>
  <c r="D70"/>
  <c r="C70"/>
  <c r="B70"/>
  <c r="B70" i="85"/>
  <c r="H70" i="104"/>
  <c r="G70"/>
  <c r="F70"/>
  <c r="D70"/>
  <c r="C70"/>
  <c r="B70"/>
  <c r="H70" i="109"/>
  <c r="G70"/>
  <c r="F70"/>
  <c r="F74" s="1"/>
  <c r="D70"/>
  <c r="C70"/>
  <c r="B70"/>
  <c r="H70" i="99"/>
  <c r="G70"/>
  <c r="F70"/>
  <c r="D70"/>
  <c r="C70"/>
  <c r="B70"/>
  <c r="H70" i="92"/>
  <c r="G70"/>
  <c r="F70"/>
  <c r="D70"/>
  <c r="C70"/>
  <c r="B70"/>
  <c r="H70" i="24"/>
  <c r="G70"/>
  <c r="F70"/>
  <c r="D70"/>
  <c r="C70"/>
  <c r="B70"/>
  <c r="H70" i="5"/>
  <c r="G70"/>
  <c r="F70"/>
  <c r="D70"/>
  <c r="C70"/>
  <c r="B70"/>
  <c r="H70" i="86"/>
  <c r="G70"/>
  <c r="F70"/>
  <c r="D70"/>
  <c r="C70"/>
  <c r="B70"/>
  <c r="H70" i="111"/>
  <c r="G70"/>
  <c r="F70"/>
  <c r="D70"/>
  <c r="C70"/>
  <c r="B70"/>
  <c r="H70" i="57"/>
  <c r="G70"/>
  <c r="F70"/>
  <c r="D70"/>
  <c r="C70"/>
  <c r="B70"/>
  <c r="H70" i="36"/>
  <c r="G70"/>
  <c r="F70"/>
  <c r="D70"/>
  <c r="C70"/>
  <c r="B70"/>
  <c r="B70" i="3"/>
  <c r="H70" i="98"/>
  <c r="G70"/>
  <c r="F70"/>
  <c r="D70"/>
  <c r="C70"/>
  <c r="B70"/>
  <c r="H70" i="13"/>
  <c r="G70"/>
  <c r="F70"/>
  <c r="D70"/>
  <c r="C70"/>
  <c r="B70"/>
  <c r="H70" i="100"/>
  <c r="G70"/>
  <c r="F70"/>
  <c r="D70"/>
  <c r="C70"/>
  <c r="B70"/>
  <c r="H70" i="52"/>
  <c r="G70"/>
  <c r="F70"/>
  <c r="D70"/>
  <c r="C70"/>
  <c r="B70"/>
  <c r="G70" i="105"/>
  <c r="F70"/>
  <c r="D70"/>
  <c r="C70"/>
  <c r="H70" i="34"/>
  <c r="G70"/>
  <c r="F70"/>
  <c r="D70"/>
  <c r="C70"/>
  <c r="B70"/>
  <c r="H70" i="30"/>
  <c r="G70"/>
  <c r="F70"/>
  <c r="D70"/>
  <c r="C70"/>
  <c r="B70"/>
  <c r="H70" i="55"/>
  <c r="G70"/>
  <c r="F70"/>
  <c r="D70"/>
  <c r="C70"/>
  <c r="B70"/>
  <c r="H70" i="114"/>
  <c r="G70"/>
  <c r="F70"/>
  <c r="F74" s="1"/>
  <c r="D70"/>
  <c r="C70"/>
  <c r="B70"/>
  <c r="H70" i="112"/>
  <c r="G70"/>
  <c r="F70"/>
  <c r="D70"/>
  <c r="C70"/>
  <c r="B70"/>
  <c r="H70" i="11"/>
  <c r="G70"/>
  <c r="F70"/>
  <c r="D70"/>
  <c r="C70"/>
  <c r="B70"/>
  <c r="H70" i="106"/>
  <c r="G70"/>
  <c r="F70"/>
  <c r="D70"/>
  <c r="B70"/>
  <c r="H70" i="59"/>
  <c r="G70"/>
  <c r="F70"/>
  <c r="D70"/>
  <c r="C70"/>
  <c r="B70"/>
  <c r="H70" i="10"/>
  <c r="G70"/>
  <c r="F70"/>
  <c r="D70"/>
  <c r="C70"/>
  <c r="B70"/>
  <c r="H70" i="61"/>
  <c r="G70"/>
  <c r="F70"/>
  <c r="D70"/>
  <c r="C70"/>
  <c r="B70"/>
  <c r="H70" i="56"/>
  <c r="G70"/>
  <c r="F70"/>
  <c r="D70"/>
  <c r="C70"/>
  <c r="B70"/>
  <c r="H70" i="73"/>
  <c r="G70"/>
  <c r="F70"/>
  <c r="D70"/>
  <c r="C70"/>
  <c r="B70"/>
  <c r="H70" i="62"/>
  <c r="G70"/>
  <c r="F70"/>
  <c r="D70"/>
  <c r="C70"/>
  <c r="B70"/>
  <c r="H70" i="19"/>
  <c r="G70"/>
  <c r="F70"/>
  <c r="D70"/>
  <c r="C70"/>
  <c r="B70"/>
  <c r="H70" i="63"/>
  <c r="G70"/>
  <c r="F70"/>
  <c r="D70"/>
  <c r="C70"/>
  <c r="B70"/>
  <c r="H70" i="54"/>
  <c r="G70"/>
  <c r="F70"/>
  <c r="D70"/>
  <c r="C70"/>
  <c r="B70"/>
  <c r="H70" i="17"/>
  <c r="G70"/>
  <c r="F70"/>
  <c r="D70"/>
  <c r="C70"/>
  <c r="B70"/>
  <c r="H70" i="74"/>
  <c r="G70"/>
  <c r="F70"/>
  <c r="D70"/>
  <c r="C70"/>
  <c r="B70"/>
  <c r="H70" i="75"/>
  <c r="G70"/>
  <c r="F70"/>
  <c r="D70"/>
  <c r="C70"/>
  <c r="B70"/>
  <c r="H70" i="12"/>
  <c r="G70"/>
  <c r="F70"/>
  <c r="D70"/>
  <c r="C70"/>
  <c r="B70"/>
  <c r="H70" i="101"/>
  <c r="G70"/>
  <c r="F70"/>
  <c r="D70"/>
  <c r="C70"/>
  <c r="B70"/>
  <c r="H70" i="78"/>
  <c r="G70"/>
  <c r="F70"/>
  <c r="D70"/>
  <c r="C70"/>
  <c r="B70"/>
  <c r="H70" i="79"/>
  <c r="G70"/>
  <c r="F70"/>
  <c r="D70"/>
  <c r="C70"/>
  <c r="B70"/>
  <c r="H70" i="80"/>
  <c r="G70"/>
  <c r="F70"/>
  <c r="D70"/>
  <c r="C70"/>
  <c r="B70"/>
  <c r="H70" i="8"/>
  <c r="G70"/>
  <c r="F70"/>
  <c r="D70"/>
  <c r="C70"/>
  <c r="B70"/>
  <c r="H70" i="77"/>
  <c r="G70"/>
  <c r="F70"/>
  <c r="D70"/>
  <c r="C70"/>
  <c r="B70"/>
  <c r="H70" i="81"/>
  <c r="G70"/>
  <c r="F70"/>
  <c r="D70"/>
  <c r="C70"/>
  <c r="B70"/>
  <c r="H70" i="65"/>
  <c r="G70"/>
  <c r="F70"/>
  <c r="D70"/>
  <c r="C70"/>
  <c r="B70"/>
  <c r="H70" i="69"/>
  <c r="G70"/>
  <c r="F70"/>
  <c r="D70"/>
  <c r="C70"/>
  <c r="B70"/>
  <c r="H70" i="68"/>
  <c r="G70"/>
  <c r="F70"/>
  <c r="D70"/>
  <c r="C70"/>
  <c r="B70"/>
  <c r="H70" i="67"/>
  <c r="G70"/>
  <c r="F70"/>
  <c r="D70"/>
  <c r="C70"/>
  <c r="B70"/>
  <c r="H70" i="70"/>
  <c r="G70"/>
  <c r="F70"/>
  <c r="D70"/>
  <c r="C70"/>
  <c r="B70"/>
  <c r="H70" i="83"/>
  <c r="G70"/>
  <c r="F70"/>
  <c r="D70"/>
  <c r="C70"/>
  <c r="B70"/>
  <c r="H70" i="71"/>
  <c r="G70"/>
  <c r="F70"/>
  <c r="D70"/>
  <c r="C70"/>
  <c r="B70"/>
  <c r="H70" i="72"/>
  <c r="G70"/>
  <c r="F70"/>
  <c r="D70"/>
  <c r="C70"/>
  <c r="B70"/>
  <c r="H70" i="60"/>
  <c r="G70"/>
  <c r="F70"/>
  <c r="D70"/>
  <c r="C70"/>
  <c r="B70"/>
  <c r="H70" i="22"/>
  <c r="G70"/>
  <c r="F70"/>
  <c r="D70"/>
  <c r="C70"/>
  <c r="B70"/>
  <c r="H70" i="87"/>
  <c r="G70"/>
  <c r="F70"/>
  <c r="D70"/>
  <c r="F74" s="1"/>
  <c r="C70"/>
  <c r="B70"/>
  <c r="H70" i="40"/>
  <c r="G70"/>
  <c r="F70"/>
  <c r="D70"/>
  <c r="C70"/>
  <c r="B70"/>
  <c r="B70" i="108"/>
  <c r="H70" i="97"/>
  <c r="G70"/>
  <c r="F70"/>
  <c r="D70"/>
  <c r="C70"/>
  <c r="B70"/>
  <c r="H70" i="96"/>
  <c r="G70"/>
  <c r="F70"/>
  <c r="D70"/>
  <c r="F74" s="1"/>
  <c r="C70"/>
  <c r="B70"/>
  <c r="H70" i="110"/>
  <c r="G70"/>
  <c r="F70"/>
  <c r="D70"/>
  <c r="C70"/>
  <c r="F74" i="91" l="1"/>
</calcChain>
</file>

<file path=xl/sharedStrings.xml><?xml version="1.0" encoding="utf-8"?>
<sst xmlns="http://schemas.openxmlformats.org/spreadsheetml/2006/main" count="7057" uniqueCount="170">
  <si>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</si>
  <si>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</si>
  <si>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</si>
  <si>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</si>
  <si>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</si>
  <si>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</si>
  <si>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</si>
  <si>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</si>
  <si>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</si>
  <si>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</si>
  <si>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</si>
  <si>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</si>
  <si>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</si>
  <si>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</si>
  <si>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</si>
  <si>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</si>
  <si>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</si>
  <si>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</si>
  <si>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</si>
  <si>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</si>
  <si>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</si>
  <si>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</si>
  <si>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</si>
  <si>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</si>
  <si>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</si>
  <si>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</si>
  <si>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</si>
  <si>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</si>
  <si>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</si>
  <si>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</si>
  <si>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</si>
  <si>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</si>
  <si>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</si>
  <si>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</si>
  <si>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</si>
  <si>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</si>
  <si>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</si>
  <si>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</si>
  <si>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</si>
  <si>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</si>
  <si>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</si>
  <si>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</si>
  <si>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</si>
  <si>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</si>
  <si>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</si>
  <si>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</si>
  <si>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</si>
  <si>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</si>
  <si>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</si>
  <si>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</si>
  <si>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</si>
  <si>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</si>
  <si>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</si>
  <si>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</si>
  <si>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</si>
  <si>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</si>
  <si>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</si>
  <si>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</si>
  <si>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</si>
  <si>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</si>
  <si>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</si>
  <si>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</si>
  <si>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</si>
  <si>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</si>
  <si>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</si>
  <si>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</si>
  <si>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</si>
  <si>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</si>
  <si>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ОБУЗ Пучежская ЦРБ</t>
  </si>
  <si>
    <t>Врач-стоматолог</t>
  </si>
  <si>
    <t>Врач-травматолог-ортопед (медицинская реабилитация)</t>
  </si>
  <si>
    <t>Наименование МО     ООО "Добрый День"</t>
  </si>
  <si>
    <t>Наименование МО           ООО "Санаторий Зеленый городок"</t>
  </si>
  <si>
    <t>Наименование МО   ОБУЗ "Стоматологическая поликлиника №1"</t>
  </si>
  <si>
    <t>Наименование МО    ООО "Миленарис диагностика"</t>
  </si>
  <si>
    <t>Наименование МО     ООО "Здоровье"</t>
  </si>
  <si>
    <t>Свод территория с частниками</t>
  </si>
  <si>
    <t>Наименование МО    ООО "УЗ Областной  диагностический центр"</t>
  </si>
  <si>
    <t xml:space="preserve">Наименование МО     ООО "М-ЛАЙН" </t>
  </si>
  <si>
    <t>Врач по медицинской  профилактике центра здоровья</t>
  </si>
  <si>
    <t>Врач по медицинской профилактике центра здоровья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</si>
  <si>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</t>
  </si>
  <si>
    <t>Наименование МО   ОБУЗ  "Комсомольская ЦБ"</t>
  </si>
  <si>
    <t>Наименование МО     ФКУЗ "МСЧ МВД России по Ивановской области"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</si>
  <si>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</si>
  <si>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</si>
  <si>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</si>
  <si>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</si>
  <si>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</si>
  <si>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</si>
  <si>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</si>
  <si>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</si>
  <si>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</si>
  <si>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</si>
  <si>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</si>
  <si>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</si>
  <si>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</si>
  <si>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</si>
  <si>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</si>
  <si>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</si>
  <si>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</si>
  <si>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</si>
  <si>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 ОБУЗ  ГКБ № 8</t>
  </si>
  <si>
    <t>Наименование МО     ОБУЗ "ДГКБ  №5" г.Иваново</t>
  </si>
  <si>
    <t xml:space="preserve">  Наименование МО    ОБУЗ "Родильный дом № 4" </t>
  </si>
  <si>
    <t xml:space="preserve">Наименование МО  ОБУЗ "ССМП" </t>
  </si>
  <si>
    <t>Наименование МО    ОБУЗ "ОДКБ"</t>
  </si>
  <si>
    <t>Наименование МО    ОБУЗ  "ИвОКБ"</t>
  </si>
  <si>
    <t>Наименование МО  ОБУЗ  "Кардиологический диспансер"</t>
  </si>
  <si>
    <t>Наименование МО   ОГВВ</t>
  </si>
  <si>
    <t>Наименование МО   ОБУЗ "ИвООД"</t>
  </si>
  <si>
    <t xml:space="preserve">Наименование МО    ОБУЗ «ИОКВД»      </t>
  </si>
  <si>
    <t>Наименование МО    ФГБУ "Ив НИИ М и Д им. В.Н. Городкова" Минздрава России</t>
  </si>
  <si>
    <t>Наименование МО    ФГБОУ ВО ИвГМА Минздрава России</t>
  </si>
  <si>
    <t>Наименование МО   ФГБУЗ  МЦ "Решма" ФМБА России</t>
  </si>
  <si>
    <t>Наименование МО   ФКУЗ МСЧ-37 ФСИН России</t>
  </si>
  <si>
    <t>Наименование МО     ООО "СветоДар"</t>
  </si>
  <si>
    <t>Наименование МО    ООО "Центр  "МЕДИКОМ"</t>
  </si>
  <si>
    <t>Наименование МО  ООО "МЕДИЦИНА"</t>
  </si>
  <si>
    <t>Наименование МО    ИП Замыслов Данил Евгеньевич</t>
  </si>
  <si>
    <t>Наименование МО     Нефросовет</t>
  </si>
  <si>
    <t>Наименование МО   МЧУ  "Нефросовет-Иваново"</t>
  </si>
  <si>
    <t>Наименование МО    ООО "КСМ"</t>
  </si>
  <si>
    <t>Наименование МО      ООО  МЦ  "Европа"</t>
  </si>
  <si>
    <t xml:space="preserve">Наименование МО      ГБУЗВО  "ОКБ" </t>
  </si>
  <si>
    <t>Наименование МО   ООО "ЦЕНТРЫ  ДИАЛИЗА "АВИЦЕННА"</t>
  </si>
  <si>
    <t xml:space="preserve">Наименование МО   ООО "МРТ-ДИАГНОСТИКА" </t>
  </si>
  <si>
    <t>Наименование МО      АНО "Медицинский центр  "Белая роза"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</si>
  <si>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</si>
  <si>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   ООО "МРТ-Центр"</t>
  </si>
  <si>
    <t>Наименование МО     ОБУЗ "Родильный дом № 1"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</si>
  <si>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</si>
  <si>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</si>
  <si>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</si>
  <si>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</si>
  <si>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</si>
  <si>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Наименование МО    ОБУЗ "Приволжская ЦРБ"</t>
  </si>
  <si>
    <t>Наименование МО ООО "Велес"</t>
  </si>
  <si>
    <t>Наименование МО    ОБУЗ Лухская ЦРБ</t>
  </si>
  <si>
    <t>Наименование МО    ОБУЗ "ГКБ № 3 г.Иваново"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</si>
  <si>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</si>
  <si>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</si>
  <si>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 ООО МЦ "Ивастрамед"</t>
  </si>
  <si>
    <t>Наименование МО   ООО "ЯМТ"</t>
  </si>
  <si>
    <t>Наименование МО   ООО "МЕДЕКО"</t>
  </si>
  <si>
    <t>Наименование МО      ООО "К+31"</t>
  </si>
  <si>
    <t>Наименование МО    ООО "33МедикАл"</t>
  </si>
  <si>
    <t>Наименование МО    ООО "Миленарис профилактика"</t>
  </si>
  <si>
    <t>Наименование МО 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</si>
  <si>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</si>
  <si>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</si>
  <si>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консультативно-диагностический центр</t>
  </si>
  <si>
    <t>женская консультация</t>
  </si>
  <si>
    <t>В том числе:</t>
  </si>
  <si>
    <t>Наименование МО   ООО "Независимая лаборатория ИНВИТРО"</t>
  </si>
  <si>
    <t>Наименование МО     ООО "ДЦ НЕФРОС-ВОРОНЕЖ"</t>
  </si>
  <si>
    <t>Наименование МО   ЛПУ "Санаторий "Колос"</t>
  </si>
  <si>
    <t>Наименование МО   ООО ЛДЦ "ГИППОКРАТ"</t>
  </si>
  <si>
    <t>Наименование МО   ООО "Клиника "Вита Авис"</t>
  </si>
  <si>
    <t>Наименование МО    ООО "ЦКДЛ"</t>
  </si>
  <si>
    <t>Наименование МО    ООО "ДОКТОР ЛАЙТ"</t>
  </si>
  <si>
    <t>Наименование МО    ОБУЗ "КО НКЦ имени Г.Е. Островерхова"</t>
  </si>
  <si>
    <t>Плановые объемы медицинской помощи, оказываемой в амбулаторно-поликлинических условиях, на 2022 год</t>
  </si>
  <si>
    <t xml:space="preserve">Наименование МО     ООО "Клиника обязательного медицинского страхования" </t>
  </si>
  <si>
    <t xml:space="preserve">Наименование МО     АО "Медицина" 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</si>
  <si>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</si>
  <si>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</si>
  <si>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Наименование МО     ООО "Окулист"</t>
  </si>
  <si>
    <t>Наименование МО     ООО "Центр офтальмохирургии "Светадар"</t>
  </si>
  <si>
    <t>Помощь, оказанная в др.территориях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</si>
</sst>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[$-419]General"/>
  </numFmts>
  <fonts count="4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3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13" fillId="0" borderId="0"/>
    <xf numFmtId="0" fontId="14" fillId="0" borderId="0"/>
    <xf numFmtId="0" fontId="14" fillId="0" borderId="0"/>
    <xf numFmtId="0" fontId="16" fillId="0" borderId="0"/>
    <xf numFmtId="0" fontId="22" fillId="0" borderId="0"/>
    <xf numFmtId="0" fontId="28" fillId="0" borderId="0"/>
    <xf numFmtId="44" fontId="22" fillId="0" borderId="0" applyFont="0" applyFill="0" applyBorder="0" applyAlignment="0" applyProtection="0"/>
  </cellStyleXfs>
  <cellXfs count="93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12" fillId="0" borderId="0" xfId="0" applyFont="1"/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/>
    <xf numFmtId="0" fontId="4" fillId="0" borderId="0" xfId="4" applyFont="1" applyFill="1"/>
    <xf numFmtId="0" fontId="8" fillId="0" borderId="0" xfId="4" applyFont="1" applyFill="1" applyBorder="1"/>
    <xf numFmtId="0" fontId="18" fillId="0" borderId="0" xfId="4" applyFo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0" fontId="18" fillId="0" borderId="0" xfId="0" applyFont="1"/>
    <xf numFmtId="0" fontId="4" fillId="0" borderId="0" xfId="0" applyFont="1" applyFill="1" applyAlignment="1">
      <alignment vertical="top"/>
    </xf>
    <xf numFmtId="0" fontId="21" fillId="0" borderId="0" xfId="0" applyFont="1" applyFill="1" applyBorder="1"/>
    <xf numFmtId="0" fontId="19" fillId="0" borderId="0" xfId="0" applyFont="1"/>
    <xf numFmtId="0" fontId="23" fillId="0" borderId="0" xfId="5" applyFont="1" applyFill="1"/>
    <xf numFmtId="0" fontId="23" fillId="0" borderId="0" xfId="5" applyFont="1" applyFill="1" applyBorder="1"/>
    <xf numFmtId="0" fontId="24" fillId="0" borderId="0" xfId="5" applyFont="1"/>
    <xf numFmtId="0" fontId="23" fillId="0" borderId="0" xfId="5" applyFont="1" applyFill="1" applyBorder="1" applyAlignment="1">
      <alignment horizontal="center" vertical="center"/>
    </xf>
    <xf numFmtId="0" fontId="3" fillId="2" borderId="0" xfId="0" applyFont="1" applyFill="1"/>
    <xf numFmtId="0" fontId="12" fillId="0" borderId="0" xfId="0" applyFont="1" applyAlignment="1">
      <alignment wrapText="1"/>
    </xf>
    <xf numFmtId="3" fontId="27" fillId="0" borderId="0" xfId="0" applyNumberFormat="1" applyFont="1" applyBorder="1"/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29" fillId="0" borderId="0" xfId="6" applyFont="1" applyBorder="1" applyAlignment="1">
      <alignment horizontal="center" vertical="center"/>
    </xf>
    <xf numFmtId="0" fontId="28" fillId="0" borderId="0" xfId="6"/>
    <xf numFmtId="0" fontId="28" fillId="0" borderId="0" xfId="6" applyFont="1"/>
    <xf numFmtId="0" fontId="30" fillId="0" borderId="0" xfId="6" applyFont="1"/>
    <xf numFmtId="0" fontId="29" fillId="0" borderId="0" xfId="6" applyFont="1" applyBorder="1"/>
    <xf numFmtId="0" fontId="28" fillId="0" borderId="0" xfId="6" applyFont="1" applyBorder="1"/>
    <xf numFmtId="0" fontId="12" fillId="0" borderId="0" xfId="6" applyFont="1"/>
    <xf numFmtId="0" fontId="10" fillId="0" borderId="4" xfId="0" applyFont="1" applyFill="1" applyBorder="1"/>
    <xf numFmtId="0" fontId="11" fillId="0" borderId="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8" fillId="0" borderId="12" xfId="0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0" xfId="5" applyFont="1" applyFill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1" fillId="0" borderId="0" xfId="0" applyFont="1" applyFill="1"/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0" fillId="0" borderId="16" xfId="0" applyFont="1" applyFill="1" applyBorder="1"/>
    <xf numFmtId="0" fontId="17" fillId="0" borderId="14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31" fillId="0" borderId="14" xfId="6" applyFont="1" applyBorder="1" applyAlignment="1">
      <alignment horizontal="left" vertical="top" wrapText="1"/>
    </xf>
    <xf numFmtId="0" fontId="31" fillId="0" borderId="15" xfId="6" applyFont="1" applyBorder="1" applyAlignment="1">
      <alignment horizontal="left" vertical="top" wrapText="1"/>
    </xf>
    <xf numFmtId="0" fontId="10" fillId="0" borderId="16" xfId="6" applyFont="1" applyBorder="1"/>
    <xf numFmtId="0" fontId="17" fillId="0" borderId="17" xfId="4" applyFont="1" applyBorder="1" applyAlignment="1">
      <alignment horizontal="left" vertical="top" wrapText="1"/>
    </xf>
    <xf numFmtId="0" fontId="17" fillId="0" borderId="18" xfId="4" applyFont="1" applyBorder="1" applyAlignment="1">
      <alignment horizontal="left" vertical="top" wrapText="1"/>
    </xf>
    <xf numFmtId="0" fontId="10" fillId="0" borderId="19" xfId="4" applyFont="1" applyFill="1" applyBorder="1"/>
    <xf numFmtId="0" fontId="10" fillId="0" borderId="21" xfId="0" applyFont="1" applyFill="1" applyBorder="1"/>
    <xf numFmtId="0" fontId="7" fillId="0" borderId="20" xfId="0" applyFont="1" applyBorder="1" applyAlignment="1">
      <alignment horizontal="left" vertical="top" wrapText="1"/>
    </xf>
    <xf numFmtId="0" fontId="26" fillId="0" borderId="14" xfId="5" applyFont="1" applyBorder="1" applyAlignment="1">
      <alignment horizontal="left" vertical="top" wrapText="1"/>
    </xf>
    <xf numFmtId="0" fontId="26" fillId="0" borderId="15" xfId="5" applyFont="1" applyBorder="1" applyAlignment="1">
      <alignment horizontal="left" vertical="top" wrapText="1"/>
    </xf>
    <xf numFmtId="0" fontId="25" fillId="0" borderId="21" xfId="5" applyFont="1" applyFill="1" applyBorder="1"/>
    <xf numFmtId="0" fontId="1" fillId="0" borderId="21" xfId="0" applyFont="1" applyFill="1" applyBorder="1"/>
    <xf numFmtId="0" fontId="7" fillId="2" borderId="14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left" vertical="top" wrapText="1"/>
    </xf>
    <xf numFmtId="0" fontId="8" fillId="0" borderId="27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7" xfId="0" applyFont="1" applyFill="1" applyBorder="1"/>
    <xf numFmtId="0" fontId="1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center" vertical="center" wrapText="1"/>
    </xf>
    <xf numFmtId="0" fontId="3" fillId="0" borderId="11" xfId="0" applyFont="1" applyFill="1" applyBorder="1"/>
    <xf numFmtId="0" fontId="3" fillId="0" borderId="35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7" fillId="0" borderId="39" xfId="0" applyFont="1" applyBorder="1" applyAlignment="1">
      <alignment horizontal="left" vertical="top" wrapText="1"/>
    </xf>
    <xf numFmtId="0" fontId="3" fillId="3" borderId="41" xfId="0" applyFont="1" applyFill="1" applyBorder="1"/>
    <xf numFmtId="0" fontId="7" fillId="0" borderId="36" xfId="0" applyFont="1" applyBorder="1" applyAlignment="1">
      <alignment horizontal="left" vertical="top" wrapText="1"/>
    </xf>
    <xf numFmtId="0" fontId="8" fillId="0" borderId="12" xfId="0" applyFont="1" applyFill="1" applyBorder="1"/>
    <xf numFmtId="0" fontId="28" fillId="0" borderId="12" xfId="6" applyBorder="1"/>
    <xf numFmtId="0" fontId="29" fillId="0" borderId="12" xfId="6" applyFont="1" applyBorder="1"/>
    <xf numFmtId="0" fontId="28" fillId="0" borderId="12" xfId="6" applyFont="1" applyBorder="1"/>
    <xf numFmtId="0" fontId="8" fillId="0" borderId="12" xfId="4" applyFont="1" applyFill="1" applyBorder="1"/>
    <xf numFmtId="0" fontId="23" fillId="0" borderId="12" xfId="5" applyFont="1" applyFill="1" applyBorder="1"/>
    <xf numFmtId="0" fontId="3" fillId="2" borderId="12" xfId="0" applyFont="1" applyFill="1" applyBorder="1"/>
    <xf numFmtId="0" fontId="17" fillId="0" borderId="36" xfId="0" applyFont="1" applyBorder="1" applyAlignment="1">
      <alignment horizontal="left" vertical="top" wrapText="1"/>
    </xf>
    <xf numFmtId="0" fontId="31" fillId="0" borderId="36" xfId="6" applyFont="1" applyBorder="1" applyAlignment="1">
      <alignment horizontal="left" vertical="top" wrapText="1"/>
    </xf>
    <xf numFmtId="0" fontId="17" fillId="0" borderId="46" xfId="4" applyFont="1" applyBorder="1" applyAlignment="1">
      <alignment horizontal="left" vertical="top" wrapText="1"/>
    </xf>
    <xf numFmtId="0" fontId="17" fillId="0" borderId="47" xfId="0" applyFont="1" applyBorder="1" applyAlignment="1">
      <alignment horizontal="left" vertical="top" wrapText="1"/>
    </xf>
    <xf numFmtId="0" fontId="7" fillId="0" borderId="47" xfId="0" applyFont="1" applyBorder="1" applyAlignment="1">
      <alignment horizontal="left" vertical="top" wrapText="1"/>
    </xf>
    <xf numFmtId="0" fontId="26" fillId="0" borderId="47" xfId="5" applyFont="1" applyBorder="1" applyAlignment="1">
      <alignment horizontal="left" vertical="top" wrapText="1"/>
    </xf>
    <xf numFmtId="0" fontId="3" fillId="0" borderId="43" xfId="0" applyFont="1" applyFill="1" applyBorder="1"/>
    <xf numFmtId="0" fontId="3" fillId="0" borderId="44" xfId="0" applyFont="1" applyFill="1" applyBorder="1"/>
    <xf numFmtId="0" fontId="8" fillId="0" borderId="43" xfId="0" applyFont="1" applyFill="1" applyBorder="1"/>
    <xf numFmtId="0" fontId="8" fillId="0" borderId="44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8" fillId="0" borderId="10" xfId="0" applyFont="1" applyFill="1" applyBorder="1"/>
    <xf numFmtId="0" fontId="28" fillId="0" borderId="43" xfId="6" applyBorder="1"/>
    <xf numFmtId="0" fontId="28" fillId="0" borderId="44" xfId="6" applyBorder="1"/>
    <xf numFmtId="0" fontId="28" fillId="0" borderId="7" xfId="6" applyBorder="1"/>
    <xf numFmtId="0" fontId="29" fillId="0" borderId="7" xfId="6" applyFont="1" applyBorder="1"/>
    <xf numFmtId="0" fontId="28" fillId="0" borderId="7" xfId="6" applyFont="1" applyBorder="1"/>
    <xf numFmtId="0" fontId="28" fillId="0" borderId="9" xfId="6" applyFont="1" applyBorder="1"/>
    <xf numFmtId="0" fontId="28" fillId="0" borderId="10" xfId="6" applyFont="1" applyBorder="1"/>
    <xf numFmtId="0" fontId="8" fillId="0" borderId="43" xfId="4" applyFont="1" applyFill="1" applyBorder="1"/>
    <xf numFmtId="0" fontId="8" fillId="0" borderId="44" xfId="4" applyFont="1" applyFill="1" applyBorder="1"/>
    <xf numFmtId="0" fontId="8" fillId="0" borderId="7" xfId="4" applyFont="1" applyFill="1" applyBorder="1"/>
    <xf numFmtId="0" fontId="8" fillId="0" borderId="9" xfId="4" applyFont="1" applyFill="1" applyBorder="1"/>
    <xf numFmtId="0" fontId="8" fillId="0" borderId="10" xfId="4" applyFont="1" applyFill="1" applyBorder="1"/>
    <xf numFmtId="0" fontId="3" fillId="0" borderId="43" xfId="0" applyFont="1" applyFill="1" applyBorder="1" applyAlignment="1">
      <alignment horizontal="center" vertical="center"/>
    </xf>
    <xf numFmtId="0" fontId="23" fillId="0" borderId="43" xfId="5" applyFont="1" applyFill="1" applyBorder="1"/>
    <xf numFmtId="0" fontId="23" fillId="0" borderId="44" xfId="5" applyFont="1" applyFill="1" applyBorder="1"/>
    <xf numFmtId="0" fontId="23" fillId="0" borderId="7" xfId="5" applyFont="1" applyFill="1" applyBorder="1"/>
    <xf numFmtId="0" fontId="23" fillId="0" borderId="9" xfId="5" applyFont="1" applyFill="1" applyBorder="1"/>
    <xf numFmtId="0" fontId="23" fillId="0" borderId="10" xfId="5" applyFont="1" applyFill="1" applyBorder="1"/>
    <xf numFmtId="0" fontId="3" fillId="2" borderId="7" xfId="0" applyFont="1" applyFill="1" applyBorder="1"/>
    <xf numFmtId="0" fontId="3" fillId="0" borderId="42" xfId="0" applyFont="1" applyFill="1" applyBorder="1"/>
    <xf numFmtId="0" fontId="8" fillId="0" borderId="42" xfId="0" applyFont="1" applyFill="1" applyBorder="1"/>
    <xf numFmtId="0" fontId="8" fillId="0" borderId="11" xfId="0" applyFont="1" applyFill="1" applyBorder="1"/>
    <xf numFmtId="0" fontId="8" fillId="0" borderId="35" xfId="0" applyFont="1" applyFill="1" applyBorder="1"/>
    <xf numFmtId="0" fontId="28" fillId="0" borderId="42" xfId="6" applyBorder="1"/>
    <xf numFmtId="0" fontId="28" fillId="0" borderId="11" xfId="6" applyBorder="1"/>
    <xf numFmtId="0" fontId="29" fillId="0" borderId="11" xfId="6" applyFont="1" applyBorder="1"/>
    <xf numFmtId="0" fontId="28" fillId="0" borderId="11" xfId="6" applyFont="1" applyBorder="1"/>
    <xf numFmtId="0" fontId="28" fillId="0" borderId="35" xfId="6" applyFont="1" applyBorder="1"/>
    <xf numFmtId="0" fontId="8" fillId="0" borderId="42" xfId="4" applyFont="1" applyFill="1" applyBorder="1"/>
    <xf numFmtId="0" fontId="8" fillId="0" borderId="11" xfId="4" applyFont="1" applyFill="1" applyBorder="1"/>
    <xf numFmtId="0" fontId="8" fillId="0" borderId="35" xfId="4" applyFont="1" applyFill="1" applyBorder="1"/>
    <xf numFmtId="0" fontId="3" fillId="0" borderId="42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23" fillId="0" borderId="42" xfId="5" applyFont="1" applyFill="1" applyBorder="1"/>
    <xf numFmtId="0" fontId="23" fillId="0" borderId="11" xfId="5" applyFont="1" applyFill="1" applyBorder="1"/>
    <xf numFmtId="0" fontId="23" fillId="0" borderId="35" xfId="5" applyFont="1" applyFill="1" applyBorder="1"/>
    <xf numFmtId="0" fontId="3" fillId="2" borderId="11" xfId="0" applyFont="1" applyFill="1" applyBorder="1"/>
    <xf numFmtId="0" fontId="3" fillId="0" borderId="4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>
      <alignment horizontal="center" vertical="center"/>
    </xf>
    <xf numFmtId="2" fontId="11" fillId="3" borderId="40" xfId="0" applyNumberFormat="1" applyFont="1" applyFill="1" applyBorder="1" applyAlignment="1">
      <alignment horizontal="center" vertical="center"/>
    </xf>
    <xf numFmtId="2" fontId="11" fillId="0" borderId="40" xfId="0" applyNumberFormat="1" applyFont="1" applyFill="1" applyBorder="1" applyAlignment="1">
      <alignment horizontal="center" vertical="center"/>
    </xf>
    <xf numFmtId="2" fontId="3" fillId="3" borderId="4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left" vertical="top" wrapText="1"/>
    </xf>
    <xf numFmtId="0" fontId="8" fillId="2" borderId="11" xfId="0" applyFont="1" applyFill="1" applyBorder="1"/>
    <xf numFmtId="0" fontId="8" fillId="2" borderId="12" xfId="0" applyFont="1" applyFill="1" applyBorder="1"/>
    <xf numFmtId="0" fontId="8" fillId="2" borderId="7" xfId="0" applyFont="1" applyFill="1" applyBorder="1"/>
    <xf numFmtId="0" fontId="8" fillId="2" borderId="0" xfId="0" applyFont="1" applyFill="1"/>
    <xf numFmtId="0" fontId="31" fillId="2" borderId="14" xfId="6" applyFont="1" applyFill="1" applyBorder="1" applyAlignment="1">
      <alignment horizontal="left" vertical="top" wrapText="1"/>
    </xf>
    <xf numFmtId="0" fontId="28" fillId="2" borderId="11" xfId="6" applyFont="1" applyFill="1" applyBorder="1"/>
    <xf numFmtId="0" fontId="28" fillId="2" borderId="12" xfId="6" applyFont="1" applyFill="1" applyBorder="1"/>
    <xf numFmtId="0" fontId="28" fillId="2" borderId="7" xfId="6" applyFont="1" applyFill="1" applyBorder="1"/>
    <xf numFmtId="0" fontId="28" fillId="2" borderId="0" xfId="6" applyFont="1" applyFill="1"/>
    <xf numFmtId="0" fontId="28" fillId="2" borderId="0" xfId="6" applyFill="1"/>
    <xf numFmtId="0" fontId="17" fillId="2" borderId="17" xfId="4" applyFont="1" applyFill="1" applyBorder="1" applyAlignment="1">
      <alignment horizontal="left" vertical="top" wrapText="1"/>
    </xf>
    <xf numFmtId="0" fontId="8" fillId="2" borderId="11" xfId="4" applyFont="1" applyFill="1" applyBorder="1"/>
    <xf numFmtId="0" fontId="8" fillId="2" borderId="12" xfId="4" applyFont="1" applyFill="1" applyBorder="1"/>
    <xf numFmtId="0" fontId="8" fillId="2" borderId="7" xfId="4" applyFont="1" applyFill="1" applyBorder="1"/>
    <xf numFmtId="0" fontId="8" fillId="2" borderId="0" xfId="4" applyFont="1" applyFill="1"/>
    <xf numFmtId="0" fontId="26" fillId="2" borderId="14" xfId="5" applyFont="1" applyFill="1" applyBorder="1" applyAlignment="1">
      <alignment horizontal="left" vertical="top" wrapText="1"/>
    </xf>
    <xf numFmtId="0" fontId="23" fillId="2" borderId="11" xfId="5" applyFont="1" applyFill="1" applyBorder="1"/>
    <xf numFmtId="0" fontId="23" fillId="2" borderId="12" xfId="5" applyFont="1" applyFill="1" applyBorder="1"/>
    <xf numFmtId="0" fontId="23" fillId="2" borderId="7" xfId="5" applyFont="1" applyFill="1" applyBorder="1"/>
    <xf numFmtId="0" fontId="23" fillId="2" borderId="0" xfId="5" applyFont="1" applyFill="1"/>
    <xf numFmtId="0" fontId="1" fillId="2" borderId="14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/>
    </xf>
    <xf numFmtId="0" fontId="28" fillId="2" borderId="11" xfId="6" applyFill="1" applyBorder="1"/>
    <xf numFmtId="0" fontId="28" fillId="2" borderId="12" xfId="6" applyFill="1" applyBorder="1"/>
    <xf numFmtId="0" fontId="28" fillId="2" borderId="7" xfId="6" applyFill="1" applyBorder="1"/>
    <xf numFmtId="0" fontId="8" fillId="0" borderId="48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3" fillId="0" borderId="42" xfId="0" applyFont="1" applyFill="1" applyBorder="1"/>
    <xf numFmtId="0" fontId="3" fillId="0" borderId="45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0" borderId="42" xfId="0" applyFont="1" applyFill="1" applyBorder="1"/>
    <xf numFmtId="0" fontId="3" fillId="0" borderId="43" xfId="0" applyFont="1" applyFill="1" applyBorder="1"/>
    <xf numFmtId="0" fontId="3" fillId="0" borderId="44" xfId="0" applyFont="1" applyFill="1" applyBorder="1"/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/>
    <xf numFmtId="0" fontId="3" fillId="0" borderId="12" xfId="0" applyFont="1" applyFill="1" applyBorder="1"/>
    <xf numFmtId="0" fontId="3" fillId="0" borderId="7" xfId="0" applyFont="1" applyFill="1" applyBorder="1"/>
    <xf numFmtId="0" fontId="3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7" xfId="0" applyFont="1" applyFill="1" applyBorder="1"/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35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58" xfId="0" applyFont="1" applyFill="1" applyBorder="1"/>
    <xf numFmtId="0" fontId="3" fillId="0" borderId="59" xfId="0" applyFont="1" applyFill="1" applyBorder="1"/>
    <xf numFmtId="0" fontId="3" fillId="0" borderId="60" xfId="0" applyFont="1" applyFill="1" applyBorder="1"/>
    <xf numFmtId="0" fontId="8" fillId="0" borderId="62" xfId="0" applyFont="1" applyFill="1" applyBorder="1" applyAlignment="1">
      <alignment horizontal="center" vertical="center"/>
    </xf>
    <xf numFmtId="0" fontId="8" fillId="2" borderId="62" xfId="0" applyFont="1" applyFill="1" applyBorder="1" applyAlignment="1">
      <alignment horizontal="center" vertical="center"/>
    </xf>
    <xf numFmtId="0" fontId="8" fillId="2" borderId="61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3" fillId="0" borderId="7" xfId="0" applyFont="1" applyFill="1" applyBorder="1"/>
    <xf numFmtId="0" fontId="3" fillId="0" borderId="59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3" fillId="0" borderId="11" xfId="0" applyFont="1" applyFill="1" applyBorder="1"/>
    <xf numFmtId="0" fontId="3" fillId="2" borderId="7" xfId="0" applyFont="1" applyFill="1" applyBorder="1"/>
    <xf numFmtId="0" fontId="3" fillId="2" borderId="11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3" fontId="8" fillId="0" borderId="61" xfId="0" applyNumberFormat="1" applyFont="1" applyFill="1" applyBorder="1" applyAlignment="1">
      <alignment horizontal="center" vertical="center"/>
    </xf>
    <xf numFmtId="3" fontId="8" fillId="0" borderId="62" xfId="0" applyNumberFormat="1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8" fillId="2" borderId="59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9" fillId="0" borderId="61" xfId="0" applyFont="1" applyFill="1" applyBorder="1" applyAlignment="1">
      <alignment horizontal="center" vertical="center"/>
    </xf>
    <xf numFmtId="0" fontId="3" fillId="0" borderId="61" xfId="0" applyFont="1" applyFill="1" applyBorder="1"/>
    <xf numFmtId="0" fontId="3" fillId="2" borderId="61" xfId="0" applyFont="1" applyFill="1" applyBorder="1"/>
    <xf numFmtId="0" fontId="3" fillId="0" borderId="66" xfId="0" applyFont="1" applyFill="1" applyBorder="1"/>
    <xf numFmtId="0" fontId="3" fillId="0" borderId="63" xfId="0" applyFont="1" applyFill="1" applyBorder="1"/>
    <xf numFmtId="0" fontId="3" fillId="0" borderId="64" xfId="0" applyFont="1" applyFill="1" applyBorder="1"/>
    <xf numFmtId="0" fontId="3" fillId="0" borderId="11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3" fontId="8" fillId="0" borderId="61" xfId="0" applyNumberFormat="1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2" borderId="61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3" fillId="0" borderId="7" xfId="0" applyFont="1" applyFill="1" applyBorder="1"/>
    <xf numFmtId="0" fontId="3" fillId="0" borderId="11" xfId="0" applyFont="1" applyFill="1" applyBorder="1"/>
    <xf numFmtId="0" fontId="3" fillId="0" borderId="35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7" fillId="4" borderId="6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3" fillId="4" borderId="0" xfId="0" applyFont="1" applyFill="1"/>
    <xf numFmtId="0" fontId="7" fillId="4" borderId="1" xfId="0" applyFont="1" applyFill="1" applyBorder="1" applyAlignment="1">
      <alignment horizontal="left" vertical="top" wrapText="1"/>
    </xf>
    <xf numFmtId="0" fontId="3" fillId="4" borderId="2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left" vertical="top" wrapText="1"/>
    </xf>
    <xf numFmtId="0" fontId="3" fillId="4" borderId="11" xfId="0" applyFont="1" applyFill="1" applyBorder="1"/>
    <xf numFmtId="0" fontId="3" fillId="4" borderId="12" xfId="0" applyFont="1" applyFill="1" applyBorder="1"/>
    <xf numFmtId="0" fontId="3" fillId="4" borderId="7" xfId="0" applyFont="1" applyFill="1" applyBorder="1"/>
    <xf numFmtId="0" fontId="17" fillId="4" borderId="14" xfId="0" applyFont="1" applyFill="1" applyBorder="1" applyAlignment="1">
      <alignment horizontal="left" vertical="top" wrapText="1"/>
    </xf>
    <xf numFmtId="0" fontId="8" fillId="4" borderId="11" xfId="0" applyFont="1" applyFill="1" applyBorder="1"/>
    <xf numFmtId="0" fontId="8" fillId="4" borderId="12" xfId="0" applyFont="1" applyFill="1" applyBorder="1"/>
    <xf numFmtId="0" fontId="8" fillId="4" borderId="7" xfId="0" applyFont="1" applyFill="1" applyBorder="1"/>
    <xf numFmtId="0" fontId="8" fillId="4" borderId="0" xfId="0" applyFont="1" applyFill="1"/>
    <xf numFmtId="0" fontId="31" fillId="4" borderId="14" xfId="6" applyFont="1" applyFill="1" applyBorder="1" applyAlignment="1">
      <alignment horizontal="left" vertical="top" wrapText="1"/>
    </xf>
    <xf numFmtId="0" fontId="28" fillId="4" borderId="11" xfId="6" applyFill="1" applyBorder="1"/>
    <xf numFmtId="0" fontId="28" fillId="4" borderId="12" xfId="6" applyFill="1" applyBorder="1"/>
    <xf numFmtId="0" fontId="28" fillId="4" borderId="7" xfId="6" applyFill="1" applyBorder="1"/>
    <xf numFmtId="0" fontId="28" fillId="4" borderId="0" xfId="6" applyFill="1"/>
    <xf numFmtId="0" fontId="28" fillId="4" borderId="0" xfId="6" applyFont="1" applyFill="1"/>
    <xf numFmtId="0" fontId="8" fillId="4" borderId="61" xfId="0" applyFont="1" applyFill="1" applyBorder="1" applyAlignment="1">
      <alignment horizontal="center" vertical="center"/>
    </xf>
    <xf numFmtId="0" fontId="3" fillId="4" borderId="61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17" fillId="4" borderId="17" xfId="4" applyFont="1" applyFill="1" applyBorder="1" applyAlignment="1">
      <alignment horizontal="left" vertical="top" wrapText="1"/>
    </xf>
    <xf numFmtId="0" fontId="8" fillId="4" borderId="11" xfId="4" applyFont="1" applyFill="1" applyBorder="1"/>
    <xf numFmtId="0" fontId="8" fillId="4" borderId="12" xfId="4" applyFont="1" applyFill="1" applyBorder="1"/>
    <xf numFmtId="0" fontId="8" fillId="4" borderId="7" xfId="4" applyFont="1" applyFill="1" applyBorder="1"/>
    <xf numFmtId="0" fontId="8" fillId="4" borderId="0" xfId="4" applyFont="1" applyFill="1"/>
    <xf numFmtId="0" fontId="26" fillId="4" borderId="14" xfId="5" applyFont="1" applyFill="1" applyBorder="1" applyAlignment="1">
      <alignment horizontal="left" vertical="top" wrapText="1"/>
    </xf>
    <xf numFmtId="0" fontId="23" fillId="4" borderId="11" xfId="5" applyFont="1" applyFill="1" applyBorder="1"/>
    <xf numFmtId="0" fontId="23" fillId="4" borderId="12" xfId="5" applyFont="1" applyFill="1" applyBorder="1"/>
    <xf numFmtId="0" fontId="23" fillId="4" borderId="7" xfId="5" applyFont="1" applyFill="1" applyBorder="1"/>
    <xf numFmtId="0" fontId="23" fillId="4" borderId="0" xfId="5" applyFont="1" applyFill="1"/>
    <xf numFmtId="0" fontId="5" fillId="0" borderId="9" xfId="0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0" fontId="33" fillId="3" borderId="25" xfId="0" applyFont="1" applyFill="1" applyBorder="1" applyAlignment="1">
      <alignment horizontal="center" vertical="center"/>
    </xf>
    <xf numFmtId="0" fontId="33" fillId="3" borderId="11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/>
    </xf>
    <xf numFmtId="1" fontId="7" fillId="0" borderId="71" xfId="0" applyNumberFormat="1" applyFont="1" applyBorder="1" applyAlignment="1">
      <alignment horizontal="center" vertical="top" wrapText="1"/>
    </xf>
    <xf numFmtId="1" fontId="7" fillId="0" borderId="14" xfId="0" applyNumberFormat="1" applyFont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9" fillId="0" borderId="0" xfId="0" applyFont="1" applyFill="1"/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Border="1"/>
    <xf numFmtId="0" fontId="40" fillId="0" borderId="0" xfId="6" applyFont="1"/>
    <xf numFmtId="0" fontId="40" fillId="0" borderId="0" xfId="6" applyFont="1" applyBorder="1"/>
    <xf numFmtId="0" fontId="39" fillId="0" borderId="0" xfId="4" applyFont="1" applyFill="1"/>
    <xf numFmtId="0" fontId="39" fillId="0" borderId="0" xfId="4" applyFont="1" applyFill="1" applyBorder="1"/>
    <xf numFmtId="0" fontId="39" fillId="0" borderId="0" xfId="5" applyFont="1" applyFill="1"/>
    <xf numFmtId="0" fontId="39" fillId="0" borderId="0" xfId="5" applyFont="1" applyFill="1" applyBorder="1"/>
    <xf numFmtId="0" fontId="8" fillId="0" borderId="73" xfId="0" applyFont="1" applyFill="1" applyBorder="1" applyAlignment="1">
      <alignment horizontal="center" vertical="center"/>
    </xf>
    <xf numFmtId="0" fontId="8" fillId="2" borderId="73" xfId="0" applyFont="1" applyFill="1" applyBorder="1" applyAlignment="1">
      <alignment horizontal="center" vertical="center"/>
    </xf>
    <xf numFmtId="3" fontId="8" fillId="0" borderId="73" xfId="0" applyNumberFormat="1" applyFont="1" applyFill="1" applyBorder="1" applyAlignment="1">
      <alignment horizontal="center" vertical="center"/>
    </xf>
    <xf numFmtId="0" fontId="3" fillId="2" borderId="73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3" fillId="3" borderId="77" xfId="0" applyFont="1" applyFill="1" applyBorder="1" applyAlignment="1">
      <alignment horizontal="center" vertical="center" wrapText="1"/>
    </xf>
    <xf numFmtId="0" fontId="8" fillId="4" borderId="73" xfId="0" applyFont="1" applyFill="1" applyBorder="1" applyAlignment="1">
      <alignment horizontal="center" vertical="center"/>
    </xf>
    <xf numFmtId="0" fontId="8" fillId="0" borderId="78" xfId="0" applyFont="1" applyFill="1" applyBorder="1" applyAlignment="1">
      <alignment horizontal="center" vertical="center"/>
    </xf>
    <xf numFmtId="0" fontId="8" fillId="0" borderId="7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0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0" fontId="10" fillId="3" borderId="84" xfId="0" applyFont="1" applyFill="1" applyBorder="1" applyAlignment="1">
      <alignment horizontal="center" vertical="center"/>
    </xf>
    <xf numFmtId="0" fontId="37" fillId="3" borderId="2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3" fillId="3" borderId="86" xfId="0" applyFont="1" applyFill="1" applyBorder="1"/>
    <xf numFmtId="0" fontId="19" fillId="3" borderId="40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86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2" fontId="41" fillId="0" borderId="0" xfId="0" applyNumberFormat="1" applyFont="1" applyFill="1" applyBorder="1" applyAlignment="1">
      <alignment horizontal="center" vertical="center"/>
    </xf>
    <xf numFmtId="0" fontId="10" fillId="0" borderId="40" xfId="0" applyFont="1" applyFill="1" applyBorder="1"/>
    <xf numFmtId="0" fontId="3" fillId="0" borderId="52" xfId="0" applyFont="1" applyFill="1" applyBorder="1" applyAlignment="1">
      <alignment horizontal="center" vertical="center"/>
    </xf>
    <xf numFmtId="0" fontId="11" fillId="0" borderId="91" xfId="0" applyFont="1" applyFill="1" applyBorder="1" applyAlignment="1">
      <alignment horizontal="center" vertical="center"/>
    </xf>
    <xf numFmtId="2" fontId="11" fillId="0" borderId="9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1" xfId="0" applyFont="1" applyFill="1" applyBorder="1" applyAlignment="1">
      <alignment horizontal="center" vertical="center"/>
    </xf>
    <xf numFmtId="3" fontId="8" fillId="0" borderId="91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9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2" borderId="91" xfId="0" applyFont="1" applyFill="1" applyBorder="1" applyAlignment="1">
      <alignment horizontal="center" vertical="center"/>
    </xf>
    <xf numFmtId="0" fontId="3" fillId="2" borderId="91" xfId="0" applyFont="1" applyFill="1" applyBorder="1" applyAlignment="1">
      <alignment horizontal="center" vertical="center"/>
    </xf>
    <xf numFmtId="0" fontId="3" fillId="0" borderId="89" xfId="0" applyFont="1" applyFill="1" applyBorder="1"/>
    <xf numFmtId="0" fontId="3" fillId="0" borderId="87" xfId="0" applyFont="1" applyFill="1" applyBorder="1"/>
    <xf numFmtId="0" fontId="3" fillId="0" borderId="88" xfId="0" applyFont="1" applyFill="1" applyBorder="1"/>
    <xf numFmtId="0" fontId="8" fillId="2" borderId="7" xfId="0" applyFont="1" applyFill="1" applyBorder="1" applyAlignment="1">
      <alignment horizontal="center" vertical="center"/>
    </xf>
    <xf numFmtId="0" fontId="8" fillId="0" borderId="94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3" fillId="0" borderId="87" xfId="0" applyFont="1" applyFill="1" applyBorder="1" applyAlignment="1">
      <alignment horizontal="center" vertical="center"/>
    </xf>
    <xf numFmtId="0" fontId="3" fillId="0" borderId="88" xfId="0" applyFont="1" applyFill="1" applyBorder="1" applyAlignment="1">
      <alignment horizontal="center" vertical="center"/>
    </xf>
    <xf numFmtId="0" fontId="9" fillId="0" borderId="91" xfId="0" applyFont="1" applyFill="1" applyBorder="1" applyAlignment="1">
      <alignment horizontal="center" vertical="center"/>
    </xf>
    <xf numFmtId="0" fontId="8" fillId="0" borderId="92" xfId="0" applyFont="1" applyFill="1" applyBorder="1" applyAlignment="1">
      <alignment horizontal="center" vertical="center"/>
    </xf>
    <xf numFmtId="0" fontId="8" fillId="2" borderId="92" xfId="0" applyFont="1" applyFill="1" applyBorder="1" applyAlignment="1">
      <alignment horizontal="center" vertical="center"/>
    </xf>
    <xf numFmtId="3" fontId="8" fillId="0" borderId="92" xfId="0" applyNumberFormat="1" applyFont="1" applyFill="1" applyBorder="1" applyAlignment="1">
      <alignment horizontal="center" vertical="center"/>
    </xf>
    <xf numFmtId="0" fontId="3" fillId="2" borderId="92" xfId="0" applyFont="1" applyFill="1" applyBorder="1" applyAlignment="1">
      <alignment horizontal="center" vertical="center"/>
    </xf>
    <xf numFmtId="0" fontId="3" fillId="0" borderId="92" xfId="0" applyFont="1" applyFill="1" applyBorder="1" applyAlignment="1">
      <alignment horizontal="center" vertical="center"/>
    </xf>
    <xf numFmtId="2" fontId="3" fillId="2" borderId="9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91" xfId="0" applyFont="1" applyFill="1" applyBorder="1" applyAlignment="1">
      <alignment horizontal="center" vertical="center"/>
    </xf>
    <xf numFmtId="3" fontId="8" fillId="0" borderId="91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9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2" borderId="91" xfId="0" applyFont="1" applyFill="1" applyBorder="1" applyAlignment="1">
      <alignment horizontal="center" vertical="center"/>
    </xf>
    <xf numFmtId="0" fontId="3" fillId="2" borderId="91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3" fillId="0" borderId="91" xfId="0" applyFont="1" applyFill="1" applyBorder="1"/>
    <xf numFmtId="0" fontId="3" fillId="0" borderId="7" xfId="0" applyFont="1" applyFill="1" applyBorder="1"/>
    <xf numFmtId="0" fontId="3" fillId="0" borderId="11" xfId="0" applyFont="1" applyFill="1" applyBorder="1"/>
    <xf numFmtId="0" fontId="3" fillId="2" borderId="91" xfId="0" applyFont="1" applyFill="1" applyBorder="1"/>
    <xf numFmtId="0" fontId="3" fillId="0" borderId="59" xfId="0" applyFont="1" applyFill="1" applyBorder="1" applyAlignment="1">
      <alignment horizontal="center" vertical="center"/>
    </xf>
    <xf numFmtId="0" fontId="3" fillId="2" borderId="7" xfId="0" applyFont="1" applyFill="1" applyBorder="1"/>
    <xf numFmtId="2" fontId="3" fillId="2" borderId="11" xfId="0" applyNumberFormat="1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0" borderId="6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6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2" borderId="95" xfId="0" applyFont="1" applyFill="1" applyBorder="1" applyAlignment="1">
      <alignment horizontal="center" vertical="center"/>
    </xf>
    <xf numFmtId="0" fontId="8" fillId="2" borderId="98" xfId="0" applyFont="1" applyFill="1" applyBorder="1" applyAlignment="1">
      <alignment horizontal="center" vertical="center"/>
    </xf>
    <xf numFmtId="0" fontId="3" fillId="0" borderId="98" xfId="0" applyFont="1" applyFill="1" applyBorder="1" applyAlignment="1">
      <alignment horizontal="center" vertical="center"/>
    </xf>
    <xf numFmtId="0" fontId="8" fillId="0" borderId="98" xfId="0" applyFont="1" applyFill="1" applyBorder="1" applyAlignment="1">
      <alignment horizontal="center" vertical="center"/>
    </xf>
    <xf numFmtId="0" fontId="3" fillId="2" borderId="98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3" fontId="8" fillId="0" borderId="98" xfId="0" applyNumberFormat="1" applyFont="1" applyFill="1" applyBorder="1" applyAlignment="1">
      <alignment horizontal="center" vertical="center"/>
    </xf>
    <xf numFmtId="0" fontId="8" fillId="0" borderId="99" xfId="0" applyFont="1" applyFill="1" applyBorder="1" applyAlignment="1">
      <alignment horizontal="center" vertical="center"/>
    </xf>
    <xf numFmtId="0" fontId="8" fillId="2" borderId="99" xfId="0" applyFont="1" applyFill="1" applyBorder="1" applyAlignment="1">
      <alignment horizontal="center" vertical="center"/>
    </xf>
    <xf numFmtId="3" fontId="8" fillId="0" borderId="99" xfId="0" applyNumberFormat="1" applyFont="1" applyFill="1" applyBorder="1" applyAlignment="1">
      <alignment horizontal="center" vertical="center"/>
    </xf>
    <xf numFmtId="0" fontId="3" fillId="2" borderId="99" xfId="0" applyFont="1" applyFill="1" applyBorder="1" applyAlignment="1">
      <alignment horizontal="center" vertical="center"/>
    </xf>
    <xf numFmtId="0" fontId="3" fillId="0" borderId="99" xfId="0" applyFont="1" applyFill="1" applyBorder="1" applyAlignment="1">
      <alignment horizontal="center" vertical="center"/>
    </xf>
    <xf numFmtId="2" fontId="3" fillId="2" borderId="99" xfId="0" applyNumberFormat="1" applyFont="1" applyFill="1" applyBorder="1" applyAlignment="1">
      <alignment horizontal="center" vertical="center"/>
    </xf>
    <xf numFmtId="2" fontId="8" fillId="2" borderId="98" xfId="0" applyNumberFormat="1" applyFont="1" applyFill="1" applyBorder="1" applyAlignment="1">
      <alignment horizontal="center" vertical="center"/>
    </xf>
    <xf numFmtId="2" fontId="3" fillId="2" borderId="98" xfId="0" applyNumberFormat="1" applyFont="1" applyFill="1" applyBorder="1" applyAlignment="1">
      <alignment horizontal="center" vertical="center"/>
    </xf>
    <xf numFmtId="2" fontId="8" fillId="2" borderId="99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1" xfId="0" applyFont="1" applyFill="1" applyBorder="1" applyAlignment="1">
      <alignment horizontal="center" vertical="center"/>
    </xf>
    <xf numFmtId="3" fontId="8" fillId="0" borderId="91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9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3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2" borderId="91" xfId="0" applyFont="1" applyFill="1" applyBorder="1" applyAlignment="1">
      <alignment horizontal="center" vertical="center"/>
    </xf>
    <xf numFmtId="0" fontId="3" fillId="2" borderId="91" xfId="0" applyFont="1" applyFill="1" applyBorder="1" applyAlignment="1">
      <alignment horizontal="center" vertical="center"/>
    </xf>
    <xf numFmtId="3" fontId="34" fillId="2" borderId="91" xfId="0" applyNumberFormat="1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3" fillId="0" borderId="91" xfId="0" applyFont="1" applyFill="1" applyBorder="1"/>
    <xf numFmtId="0" fontId="3" fillId="0" borderId="7" xfId="0" applyFont="1" applyFill="1" applyBorder="1"/>
    <xf numFmtId="0" fontId="3" fillId="0" borderId="11" xfId="0" applyFont="1" applyFill="1" applyBorder="1"/>
    <xf numFmtId="0" fontId="3" fillId="0" borderId="35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58" xfId="0" applyFont="1" applyFill="1" applyBorder="1"/>
    <xf numFmtId="0" fontId="3" fillId="0" borderId="59" xfId="0" applyFont="1" applyFill="1" applyBorder="1"/>
    <xf numFmtId="0" fontId="3" fillId="0" borderId="60" xfId="0" applyFont="1" applyFill="1" applyBorder="1"/>
    <xf numFmtId="0" fontId="3" fillId="2" borderId="91" xfId="0" applyFont="1" applyFill="1" applyBorder="1"/>
    <xf numFmtId="0" fontId="3" fillId="2" borderId="7" xfId="0" applyFont="1" applyFill="1" applyBorder="1"/>
    <xf numFmtId="0" fontId="3" fillId="2" borderId="11" xfId="0" applyFont="1" applyFill="1" applyBorder="1"/>
    <xf numFmtId="0" fontId="11" fillId="0" borderId="4" xfId="0" applyFont="1" applyFill="1" applyBorder="1" applyAlignment="1">
      <alignment horizontal="center" vertical="center"/>
    </xf>
    <xf numFmtId="2" fontId="11" fillId="0" borderId="40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6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8" fillId="2" borderId="98" xfId="0" applyFont="1" applyFill="1" applyBorder="1" applyAlignment="1">
      <alignment horizontal="center" vertical="center"/>
    </xf>
    <xf numFmtId="0" fontId="3" fillId="0" borderId="98" xfId="0" applyFont="1" applyFill="1" applyBorder="1" applyAlignment="1">
      <alignment horizontal="center" vertical="center"/>
    </xf>
    <xf numFmtId="0" fontId="8" fillId="0" borderId="98" xfId="0" applyFont="1" applyFill="1" applyBorder="1" applyAlignment="1">
      <alignment horizontal="center" vertical="center"/>
    </xf>
    <xf numFmtId="0" fontId="3" fillId="2" borderId="98" xfId="0" applyFont="1" applyFill="1" applyBorder="1" applyAlignment="1">
      <alignment horizontal="center" vertical="center"/>
    </xf>
    <xf numFmtId="3" fontId="8" fillId="0" borderId="98" xfId="0" applyNumberFormat="1" applyFont="1" applyFill="1" applyBorder="1" applyAlignment="1">
      <alignment horizontal="center" vertical="center"/>
    </xf>
    <xf numFmtId="3" fontId="8" fillId="2" borderId="98" xfId="0" applyNumberFormat="1" applyFont="1" applyFill="1" applyBorder="1" applyAlignment="1">
      <alignment horizontal="center" vertical="center"/>
    </xf>
    <xf numFmtId="0" fontId="3" fillId="0" borderId="98" xfId="0" applyFont="1" applyFill="1" applyBorder="1"/>
    <xf numFmtId="0" fontId="3" fillId="2" borderId="98" xfId="0" applyFont="1" applyFill="1" applyBorder="1"/>
    <xf numFmtId="0" fontId="3" fillId="4" borderId="11" xfId="0" applyFont="1" applyFill="1" applyBorder="1" applyAlignment="1">
      <alignment horizontal="center" vertical="center"/>
    </xf>
    <xf numFmtId="0" fontId="8" fillId="4" borderId="9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3" fillId="4" borderId="11" xfId="0" applyFont="1" applyFill="1" applyBorder="1"/>
    <xf numFmtId="0" fontId="3" fillId="4" borderId="91" xfId="0" applyFont="1" applyFill="1" applyBorder="1"/>
    <xf numFmtId="0" fontId="3" fillId="4" borderId="7" xfId="0" applyFont="1" applyFill="1" applyBorder="1"/>
    <xf numFmtId="0" fontId="8" fillId="4" borderId="98" xfId="0" applyFont="1" applyFill="1" applyBorder="1" applyAlignment="1">
      <alignment horizontal="center" vertical="center"/>
    </xf>
    <xf numFmtId="0" fontId="8" fillId="0" borderId="99" xfId="0" applyFont="1" applyFill="1" applyBorder="1" applyAlignment="1">
      <alignment horizontal="center" vertical="center"/>
    </xf>
    <xf numFmtId="0" fontId="8" fillId="2" borderId="99" xfId="0" applyFont="1" applyFill="1" applyBorder="1" applyAlignment="1">
      <alignment horizontal="center" vertical="center"/>
    </xf>
    <xf numFmtId="3" fontId="8" fillId="0" borderId="99" xfId="0" applyNumberFormat="1" applyFont="1" applyFill="1" applyBorder="1" applyAlignment="1">
      <alignment horizontal="center" vertical="center"/>
    </xf>
    <xf numFmtId="0" fontId="3" fillId="2" borderId="99" xfId="0" applyFont="1" applyFill="1" applyBorder="1" applyAlignment="1">
      <alignment horizontal="center" vertical="center"/>
    </xf>
    <xf numFmtId="0" fontId="3" fillId="0" borderId="99" xfId="0" applyFont="1" applyFill="1" applyBorder="1" applyAlignment="1">
      <alignment horizontal="center" vertical="center"/>
    </xf>
    <xf numFmtId="0" fontId="3" fillId="4" borderId="98" xfId="0" applyFont="1" applyFill="1" applyBorder="1"/>
    <xf numFmtId="0" fontId="8" fillId="4" borderId="99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3" fontId="8" fillId="2" borderId="99" xfId="0" applyNumberFormat="1" applyFont="1" applyFill="1" applyBorder="1" applyAlignment="1">
      <alignment horizontal="center" vertical="center"/>
    </xf>
    <xf numFmtId="3" fontId="34" fillId="2" borderId="97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3" fillId="0" borderId="9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98" xfId="0" applyFont="1" applyFill="1" applyBorder="1"/>
    <xf numFmtId="0" fontId="3" fillId="0" borderId="7" xfId="0" applyFont="1" applyFill="1" applyBorder="1"/>
    <xf numFmtId="0" fontId="3" fillId="0" borderId="11" xfId="0" applyFont="1" applyFill="1" applyBorder="1"/>
    <xf numFmtId="0" fontId="3" fillId="0" borderId="6" xfId="0" applyFont="1" applyFill="1" applyBorder="1" applyAlignment="1">
      <alignment horizontal="center" vertical="center"/>
    </xf>
    <xf numFmtId="0" fontId="3" fillId="0" borderId="99" xfId="0" applyFont="1" applyFill="1" applyBorder="1" applyAlignment="1">
      <alignment horizontal="center" vertical="center"/>
    </xf>
    <xf numFmtId="0" fontId="8" fillId="0" borderId="100" xfId="0" applyFont="1" applyFill="1" applyBorder="1" applyAlignment="1">
      <alignment horizontal="center" vertical="center"/>
    </xf>
    <xf numFmtId="0" fontId="8" fillId="0" borderId="101" xfId="0" applyFont="1" applyFill="1" applyBorder="1" applyAlignment="1">
      <alignment horizontal="center" vertical="center"/>
    </xf>
    <xf numFmtId="0" fontId="3" fillId="0" borderId="100" xfId="0" applyFont="1" applyFill="1" applyBorder="1" applyAlignment="1">
      <alignment horizontal="center" vertical="center"/>
    </xf>
    <xf numFmtId="0" fontId="9" fillId="0" borderId="100" xfId="0" applyFont="1" applyFill="1" applyBorder="1" applyAlignment="1">
      <alignment horizontal="center" vertical="center"/>
    </xf>
    <xf numFmtId="0" fontId="8" fillId="2" borderId="100" xfId="0" applyFont="1" applyFill="1" applyBorder="1" applyAlignment="1">
      <alignment horizontal="center" vertical="center"/>
    </xf>
    <xf numFmtId="0" fontId="8" fillId="2" borderId="101" xfId="0" applyFont="1" applyFill="1" applyBorder="1" applyAlignment="1">
      <alignment horizontal="center" vertical="center"/>
    </xf>
    <xf numFmtId="0" fontId="3" fillId="2" borderId="100" xfId="0" applyFont="1" applyFill="1" applyBorder="1" applyAlignment="1">
      <alignment horizontal="center" vertical="center"/>
    </xf>
    <xf numFmtId="0" fontId="8" fillId="4" borderId="100" xfId="0" applyFont="1" applyFill="1" applyBorder="1" applyAlignment="1">
      <alignment horizontal="center" vertical="center"/>
    </xf>
    <xf numFmtId="0" fontId="8" fillId="4" borderId="101" xfId="0" applyFont="1" applyFill="1" applyBorder="1" applyAlignment="1">
      <alignment horizontal="center" vertical="center"/>
    </xf>
    <xf numFmtId="0" fontId="3" fillId="4" borderId="100" xfId="0" applyFont="1" applyFill="1" applyBorder="1" applyAlignment="1">
      <alignment horizontal="center" vertical="center"/>
    </xf>
    <xf numFmtId="0" fontId="9" fillId="4" borderId="100" xfId="0" applyFont="1" applyFill="1" applyBorder="1" applyAlignment="1">
      <alignment horizontal="center" vertical="center"/>
    </xf>
    <xf numFmtId="0" fontId="3" fillId="0" borderId="100" xfId="0" applyFont="1" applyFill="1" applyBorder="1"/>
    <xf numFmtId="3" fontId="8" fillId="0" borderId="100" xfId="0" applyNumberFormat="1" applyFont="1" applyFill="1" applyBorder="1" applyAlignment="1">
      <alignment horizontal="center" vertical="center"/>
    </xf>
    <xf numFmtId="3" fontId="8" fillId="0" borderId="101" xfId="0" applyNumberFormat="1" applyFont="1" applyFill="1" applyBorder="1" applyAlignment="1">
      <alignment horizontal="center" vertical="center"/>
    </xf>
    <xf numFmtId="0" fontId="3" fillId="2" borderId="100" xfId="0" applyFont="1" applyFill="1" applyBorder="1"/>
    <xf numFmtId="0" fontId="3" fillId="2" borderId="101" xfId="0" applyFont="1" applyFill="1" applyBorder="1" applyAlignment="1">
      <alignment horizontal="center" vertical="center"/>
    </xf>
    <xf numFmtId="0" fontId="3" fillId="0" borderId="101" xfId="0" applyFont="1" applyFill="1" applyBorder="1" applyAlignment="1">
      <alignment horizontal="center" vertical="center"/>
    </xf>
    <xf numFmtId="0" fontId="3" fillId="0" borderId="102" xfId="0" applyFont="1" applyFill="1" applyBorder="1" applyAlignment="1">
      <alignment horizontal="center" vertical="center"/>
    </xf>
    <xf numFmtId="0" fontId="3" fillId="0" borderId="103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3" fillId="0" borderId="105" xfId="0" applyFont="1" applyFill="1" applyBorder="1"/>
    <xf numFmtId="0" fontId="3" fillId="0" borderId="102" xfId="0" applyFont="1" applyFill="1" applyBorder="1"/>
    <xf numFmtId="0" fontId="3" fillId="0" borderId="103" xfId="0" applyFont="1" applyFill="1" applyBorder="1"/>
    <xf numFmtId="0" fontId="8" fillId="0" borderId="101" xfId="0" applyNumberFormat="1" applyFont="1" applyFill="1" applyBorder="1" applyAlignment="1">
      <alignment horizontal="center" vertical="center"/>
    </xf>
    <xf numFmtId="0" fontId="3" fillId="4" borderId="100" xfId="0" applyFont="1" applyFill="1" applyBorder="1"/>
    <xf numFmtId="0" fontId="8" fillId="0" borderId="93" xfId="0" applyFont="1" applyFill="1" applyBorder="1" applyAlignment="1">
      <alignment horizontal="center" vertical="center"/>
    </xf>
    <xf numFmtId="0" fontId="8" fillId="0" borderId="106" xfId="0" applyFont="1" applyFill="1" applyBorder="1" applyAlignment="1">
      <alignment horizontal="center" vertical="center"/>
    </xf>
    <xf numFmtId="0" fontId="8" fillId="0" borderId="107" xfId="0" applyFont="1" applyFill="1" applyBorder="1" applyAlignment="1">
      <alignment horizontal="center" vertical="center"/>
    </xf>
    <xf numFmtId="0" fontId="3" fillId="0" borderId="107" xfId="0" applyFont="1" applyFill="1" applyBorder="1" applyAlignment="1">
      <alignment horizontal="center" vertical="center"/>
    </xf>
    <xf numFmtId="0" fontId="3" fillId="0" borderId="106" xfId="0" applyFont="1" applyFill="1" applyBorder="1"/>
    <xf numFmtId="0" fontId="33" fillId="0" borderId="107" xfId="0" applyFont="1" applyFill="1" applyBorder="1" applyAlignment="1">
      <alignment horizontal="center" vertical="center"/>
    </xf>
    <xf numFmtId="0" fontId="8" fillId="2" borderId="106" xfId="0" applyFont="1" applyFill="1" applyBorder="1" applyAlignment="1">
      <alignment horizontal="center" vertical="center"/>
    </xf>
    <xf numFmtId="0" fontId="8" fillId="2" borderId="107" xfId="0" applyFont="1" applyFill="1" applyBorder="1" applyAlignment="1">
      <alignment horizontal="center" vertical="center"/>
    </xf>
    <xf numFmtId="2" fontId="3" fillId="2" borderId="100" xfId="0" applyNumberFormat="1" applyFont="1" applyFill="1" applyBorder="1" applyAlignment="1">
      <alignment horizontal="center" vertical="center"/>
    </xf>
    <xf numFmtId="0" fontId="3" fillId="2" borderId="106" xfId="0" applyFont="1" applyFill="1" applyBorder="1"/>
    <xf numFmtId="0" fontId="3" fillId="4" borderId="107" xfId="0" applyFont="1" applyFill="1" applyBorder="1" applyAlignment="1">
      <alignment horizontal="center" vertical="center"/>
    </xf>
    <xf numFmtId="0" fontId="3" fillId="4" borderId="106" xfId="0" applyFont="1" applyFill="1" applyBorder="1"/>
    <xf numFmtId="3" fontId="8" fillId="0" borderId="106" xfId="0" applyNumberFormat="1" applyFont="1" applyFill="1" applyBorder="1" applyAlignment="1">
      <alignment horizontal="center" vertical="center"/>
    </xf>
    <xf numFmtId="3" fontId="8" fillId="0" borderId="107" xfId="0" applyNumberFormat="1" applyFont="1" applyFill="1" applyBorder="1" applyAlignment="1">
      <alignment horizontal="center" vertical="center"/>
    </xf>
    <xf numFmtId="0" fontId="3" fillId="2" borderId="106" xfId="0" applyFont="1" applyFill="1" applyBorder="1" applyAlignment="1">
      <alignment horizontal="center" vertical="center"/>
    </xf>
    <xf numFmtId="0" fontId="3" fillId="2" borderId="107" xfId="0" applyFont="1" applyFill="1" applyBorder="1" applyAlignment="1">
      <alignment horizontal="center" vertical="center"/>
    </xf>
    <xf numFmtId="0" fontId="3" fillId="0" borderId="106" xfId="0" applyFont="1" applyFill="1" applyBorder="1" applyAlignment="1">
      <alignment horizontal="center" vertical="center"/>
    </xf>
    <xf numFmtId="1" fontId="34" fillId="0" borderId="100" xfId="0" applyNumberFormat="1" applyFont="1" applyFill="1" applyBorder="1" applyAlignment="1">
      <alignment horizontal="center" vertical="center"/>
    </xf>
    <xf numFmtId="0" fontId="33" fillId="2" borderId="107" xfId="0" applyFont="1" applyFill="1" applyBorder="1" applyAlignment="1">
      <alignment horizontal="center" vertical="center"/>
    </xf>
    <xf numFmtId="0" fontId="3" fillId="0" borderId="108" xfId="0" applyFont="1" applyFill="1" applyBorder="1" applyAlignment="1">
      <alignment horizontal="center" vertical="center"/>
    </xf>
    <xf numFmtId="0" fontId="8" fillId="0" borderId="109" xfId="0" applyFont="1" applyFill="1" applyBorder="1" applyAlignment="1">
      <alignment horizontal="center" vertical="center"/>
    </xf>
    <xf numFmtId="0" fontId="8" fillId="0" borderId="110" xfId="0" applyFont="1" applyFill="1" applyBorder="1" applyAlignment="1">
      <alignment horizontal="center" vertical="center"/>
    </xf>
    <xf numFmtId="0" fontId="3" fillId="0" borderId="109" xfId="0" applyFont="1" applyFill="1" applyBorder="1"/>
    <xf numFmtId="0" fontId="8" fillId="2" borderId="109" xfId="0" applyFont="1" applyFill="1" applyBorder="1" applyAlignment="1">
      <alignment horizontal="center" vertical="center"/>
    </xf>
    <xf numFmtId="0" fontId="8" fillId="2" borderId="110" xfId="0" applyFont="1" applyFill="1" applyBorder="1" applyAlignment="1">
      <alignment horizontal="center" vertical="center"/>
    </xf>
    <xf numFmtId="0" fontId="3" fillId="2" borderId="109" xfId="0" applyFont="1" applyFill="1" applyBorder="1"/>
    <xf numFmtId="0" fontId="8" fillId="4" borderId="109" xfId="0" applyFont="1" applyFill="1" applyBorder="1" applyAlignment="1">
      <alignment horizontal="center" vertical="center"/>
    </xf>
    <xf numFmtId="0" fontId="8" fillId="4" borderId="110" xfId="0" applyFont="1" applyFill="1" applyBorder="1" applyAlignment="1">
      <alignment horizontal="center" vertical="center"/>
    </xf>
    <xf numFmtId="0" fontId="3" fillId="4" borderId="109" xfId="0" applyFont="1" applyFill="1" applyBorder="1"/>
    <xf numFmtId="3" fontId="8" fillId="0" borderId="109" xfId="0" applyNumberFormat="1" applyFont="1" applyFill="1" applyBorder="1" applyAlignment="1">
      <alignment horizontal="center" vertical="center"/>
    </xf>
    <xf numFmtId="3" fontId="8" fillId="0" borderId="110" xfId="0" applyNumberFormat="1" applyFont="1" applyFill="1" applyBorder="1" applyAlignment="1">
      <alignment horizontal="center" vertical="center"/>
    </xf>
    <xf numFmtId="0" fontId="3" fillId="2" borderId="109" xfId="0" applyFont="1" applyFill="1" applyBorder="1" applyAlignment="1">
      <alignment horizontal="center" vertical="center"/>
    </xf>
    <xf numFmtId="0" fontId="3" fillId="2" borderId="110" xfId="0" applyFont="1" applyFill="1" applyBorder="1" applyAlignment="1">
      <alignment horizontal="center" vertical="center"/>
    </xf>
    <xf numFmtId="0" fontId="3" fillId="0" borderId="109" xfId="0" applyFont="1" applyFill="1" applyBorder="1" applyAlignment="1">
      <alignment horizontal="center" vertical="center"/>
    </xf>
    <xf numFmtId="0" fontId="3" fillId="0" borderId="110" xfId="0" applyFont="1" applyFill="1" applyBorder="1" applyAlignment="1">
      <alignment horizontal="center" vertical="center"/>
    </xf>
    <xf numFmtId="0" fontId="3" fillId="0" borderId="111" xfId="0" applyFont="1" applyFill="1" applyBorder="1" applyAlignment="1">
      <alignment horizontal="center" vertical="center"/>
    </xf>
    <xf numFmtId="0" fontId="8" fillId="0" borderId="112" xfId="0" applyFont="1" applyFill="1" applyBorder="1" applyAlignment="1">
      <alignment horizontal="center" vertical="center"/>
    </xf>
    <xf numFmtId="0" fontId="8" fillId="0" borderId="113" xfId="0" applyFont="1" applyFill="1" applyBorder="1" applyAlignment="1">
      <alignment horizontal="center" vertical="center"/>
    </xf>
    <xf numFmtId="0" fontId="8" fillId="2" borderId="113" xfId="0" applyFont="1" applyFill="1" applyBorder="1" applyAlignment="1">
      <alignment horizontal="center" vertical="center"/>
    </xf>
    <xf numFmtId="0" fontId="8" fillId="2" borderId="112" xfId="0" applyFont="1" applyFill="1" applyBorder="1" applyAlignment="1">
      <alignment horizontal="center" vertical="center"/>
    </xf>
    <xf numFmtId="3" fontId="8" fillId="0" borderId="112" xfId="0" applyNumberFormat="1" applyFont="1" applyFill="1" applyBorder="1" applyAlignment="1">
      <alignment horizontal="center" vertical="center"/>
    </xf>
    <xf numFmtId="0" fontId="3" fillId="2" borderId="112" xfId="0" applyFont="1" applyFill="1" applyBorder="1" applyAlignment="1">
      <alignment horizontal="center" vertical="center"/>
    </xf>
    <xf numFmtId="0" fontId="3" fillId="0" borderId="112" xfId="0" applyFont="1" applyFill="1" applyBorder="1" applyAlignment="1">
      <alignment horizontal="center" vertical="center"/>
    </xf>
    <xf numFmtId="0" fontId="3" fillId="0" borderId="114" xfId="0" applyFont="1" applyFill="1" applyBorder="1" applyAlignment="1">
      <alignment horizontal="center" vertical="center"/>
    </xf>
    <xf numFmtId="0" fontId="33" fillId="2" borderId="109" xfId="0" applyFont="1" applyFill="1" applyBorder="1" applyAlignment="1">
      <alignment horizontal="center" vertical="center"/>
    </xf>
    <xf numFmtId="0" fontId="33" fillId="2" borderId="110" xfId="0" applyFont="1" applyFill="1" applyBorder="1" applyAlignment="1">
      <alignment horizontal="center" vertical="center"/>
    </xf>
    <xf numFmtId="3" fontId="8" fillId="2" borderId="109" xfId="0" applyNumberFormat="1" applyFont="1" applyFill="1" applyBorder="1" applyAlignment="1">
      <alignment horizontal="center" vertical="center"/>
    </xf>
    <xf numFmtId="3" fontId="8" fillId="2" borderId="110" xfId="0" applyNumberFormat="1" applyFont="1" applyFill="1" applyBorder="1" applyAlignment="1">
      <alignment horizontal="center" vertical="center"/>
    </xf>
    <xf numFmtId="0" fontId="3" fillId="0" borderId="115" xfId="0" applyFont="1" applyFill="1" applyBorder="1" applyAlignment="1">
      <alignment horizontal="center" vertical="center"/>
    </xf>
    <xf numFmtId="0" fontId="3" fillId="0" borderId="116" xfId="0" applyFont="1" applyFill="1" applyBorder="1" applyAlignment="1">
      <alignment horizontal="center" vertical="center"/>
    </xf>
    <xf numFmtId="1" fontId="7" fillId="0" borderId="117" xfId="0" applyNumberFormat="1" applyFont="1" applyBorder="1" applyAlignment="1">
      <alignment horizontal="center" vertical="top" wrapText="1"/>
    </xf>
    <xf numFmtId="0" fontId="8" fillId="0" borderId="58" xfId="0" applyFont="1" applyFill="1" applyBorder="1"/>
    <xf numFmtId="0" fontId="8" fillId="0" borderId="59" xfId="0" applyFont="1" applyFill="1" applyBorder="1"/>
    <xf numFmtId="0" fontId="8" fillId="0" borderId="60" xfId="0" applyFont="1" applyFill="1" applyBorder="1"/>
    <xf numFmtId="0" fontId="8" fillId="0" borderId="109" xfId="0" applyFont="1" applyFill="1" applyBorder="1"/>
    <xf numFmtId="0" fontId="8" fillId="5" borderId="109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110" xfId="0" applyFont="1" applyFill="1" applyBorder="1" applyAlignment="1">
      <alignment horizontal="center" vertical="center"/>
    </xf>
    <xf numFmtId="2" fontId="8" fillId="5" borderId="6" xfId="0" applyNumberFormat="1" applyFont="1" applyFill="1" applyBorder="1" applyAlignment="1">
      <alignment horizontal="center" vertical="center"/>
    </xf>
    <xf numFmtId="0" fontId="8" fillId="5" borderId="11" xfId="0" applyFont="1" applyFill="1" applyBorder="1"/>
    <xf numFmtId="0" fontId="8" fillId="5" borderId="109" xfId="0" applyFont="1" applyFill="1" applyBorder="1"/>
    <xf numFmtId="0" fontId="8" fillId="5" borderId="7" xfId="0" applyFont="1" applyFill="1" applyBorder="1"/>
    <xf numFmtId="0" fontId="8" fillId="6" borderId="109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10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11" xfId="0" applyFont="1" applyFill="1" applyBorder="1"/>
    <xf numFmtId="0" fontId="8" fillId="6" borderId="109" xfId="0" applyFont="1" applyFill="1" applyBorder="1"/>
    <xf numFmtId="0" fontId="8" fillId="6" borderId="7" xfId="0" applyFont="1" applyFill="1" applyBorder="1"/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center" vertical="center"/>
    </xf>
    <xf numFmtId="3" fontId="6" fillId="0" borderId="109" xfId="0" applyNumberFormat="1" applyFont="1" applyFill="1" applyBorder="1" applyAlignment="1">
      <alignment horizontal="center" vertical="center"/>
    </xf>
    <xf numFmtId="3" fontId="6" fillId="2" borderId="109" xfId="0" applyNumberFormat="1" applyFont="1" applyFill="1" applyBorder="1" applyAlignment="1">
      <alignment horizontal="center" vertical="center"/>
    </xf>
    <xf numFmtId="0" fontId="11" fillId="0" borderId="118" xfId="0" applyFont="1" applyFill="1" applyBorder="1" applyAlignment="1">
      <alignment horizontal="center" vertical="center"/>
    </xf>
    <xf numFmtId="0" fontId="42" fillId="0" borderId="48" xfId="0" applyFont="1" applyFill="1" applyBorder="1" applyAlignment="1">
      <alignment horizontal="center" vertical="center"/>
    </xf>
    <xf numFmtId="0" fontId="42" fillId="0" borderId="94" xfId="0" applyFont="1" applyFill="1" applyBorder="1" applyAlignment="1">
      <alignment horizontal="center" vertical="center"/>
    </xf>
    <xf numFmtId="0" fontId="42" fillId="0" borderId="53" xfId="0" applyFont="1" applyFill="1" applyBorder="1" applyAlignment="1">
      <alignment horizontal="center" vertical="center"/>
    </xf>
    <xf numFmtId="0" fontId="43" fillId="0" borderId="119" xfId="0" applyFont="1" applyFill="1" applyBorder="1" applyAlignment="1">
      <alignment horizontal="center" vertical="center"/>
    </xf>
    <xf numFmtId="0" fontId="43" fillId="0" borderId="120" xfId="0" applyFont="1" applyFill="1" applyBorder="1"/>
    <xf numFmtId="0" fontId="43" fillId="0" borderId="121" xfId="0" applyFont="1" applyFill="1" applyBorder="1"/>
    <xf numFmtId="0" fontId="43" fillId="0" borderId="122" xfId="0" applyFont="1" applyFill="1" applyBorder="1"/>
    <xf numFmtId="0" fontId="42" fillId="0" borderId="123" xfId="0" applyFont="1" applyFill="1" applyBorder="1" applyAlignment="1">
      <alignment horizontal="center" vertical="center"/>
    </xf>
    <xf numFmtId="0" fontId="42" fillId="0" borderId="7" xfId="0" applyFont="1" applyFill="1" applyBorder="1" applyAlignment="1">
      <alignment horizontal="center" vertical="center"/>
    </xf>
    <xf numFmtId="0" fontId="42" fillId="0" borderId="124" xfId="0" applyFont="1" applyFill="1" applyBorder="1" applyAlignment="1">
      <alignment horizontal="center" vertical="center"/>
    </xf>
    <xf numFmtId="0" fontId="43" fillId="0" borderId="6" xfId="0" applyFont="1" applyFill="1" applyBorder="1" applyAlignment="1">
      <alignment horizontal="center" vertical="center"/>
    </xf>
    <xf numFmtId="0" fontId="43" fillId="0" borderId="11" xfId="0" applyFont="1" applyFill="1" applyBorder="1"/>
    <xf numFmtId="0" fontId="43" fillId="0" borderId="123" xfId="0" applyFont="1" applyFill="1" applyBorder="1"/>
    <xf numFmtId="0" fontId="43" fillId="0" borderId="7" xfId="0" applyFont="1" applyFill="1" applyBorder="1"/>
    <xf numFmtId="0" fontId="42" fillId="2" borderId="123" xfId="0" applyFont="1" applyFill="1" applyBorder="1" applyAlignment="1">
      <alignment horizontal="center" vertical="center"/>
    </xf>
    <xf numFmtId="0" fontId="42" fillId="2" borderId="7" xfId="0" applyFont="1" applyFill="1" applyBorder="1" applyAlignment="1">
      <alignment horizontal="center" vertical="center"/>
    </xf>
    <xf numFmtId="0" fontId="42" fillId="2" borderId="124" xfId="0" applyFont="1" applyFill="1" applyBorder="1" applyAlignment="1">
      <alignment horizontal="center" vertical="center"/>
    </xf>
    <xf numFmtId="2" fontId="43" fillId="2" borderId="6" xfId="0" applyNumberFormat="1" applyFont="1" applyFill="1" applyBorder="1" applyAlignment="1">
      <alignment horizontal="center" vertical="center"/>
    </xf>
    <xf numFmtId="0" fontId="43" fillId="2" borderId="11" xfId="0" applyFont="1" applyFill="1" applyBorder="1"/>
    <xf numFmtId="0" fontId="43" fillId="2" borderId="123" xfId="0" applyFont="1" applyFill="1" applyBorder="1"/>
    <xf numFmtId="0" fontId="43" fillId="2" borderId="7" xfId="0" applyFont="1" applyFill="1" applyBorder="1"/>
    <xf numFmtId="0" fontId="43" fillId="4" borderId="11" xfId="0" applyFont="1" applyFill="1" applyBorder="1"/>
    <xf numFmtId="0" fontId="43" fillId="4" borderId="123" xfId="0" applyFont="1" applyFill="1" applyBorder="1"/>
    <xf numFmtId="0" fontId="43" fillId="4" borderId="7" xfId="0" applyFont="1" applyFill="1" applyBorder="1"/>
    <xf numFmtId="3" fontId="42" fillId="0" borderId="123" xfId="0" applyNumberFormat="1" applyFont="1" applyFill="1" applyBorder="1" applyAlignment="1">
      <alignment horizontal="center" vertical="center"/>
    </xf>
    <xf numFmtId="3" fontId="42" fillId="0" borderId="7" xfId="0" applyNumberFormat="1" applyFont="1" applyFill="1" applyBorder="1" applyAlignment="1">
      <alignment horizontal="center" vertical="center"/>
    </xf>
    <xf numFmtId="3" fontId="42" fillId="0" borderId="124" xfId="0" applyNumberFormat="1" applyFont="1" applyFill="1" applyBorder="1" applyAlignment="1">
      <alignment horizontal="center" vertical="center"/>
    </xf>
    <xf numFmtId="0" fontId="43" fillId="2" borderId="123" xfId="0" applyFont="1" applyFill="1" applyBorder="1" applyAlignment="1">
      <alignment horizontal="center" vertical="center"/>
    </xf>
    <xf numFmtId="0" fontId="43" fillId="2" borderId="7" xfId="0" applyFont="1" applyFill="1" applyBorder="1" applyAlignment="1">
      <alignment horizontal="center" vertical="center"/>
    </xf>
    <xf numFmtId="0" fontId="43" fillId="2" borderId="124" xfId="0" applyFont="1" applyFill="1" applyBorder="1" applyAlignment="1">
      <alignment horizontal="center" vertical="center"/>
    </xf>
    <xf numFmtId="0" fontId="43" fillId="0" borderId="123" xfId="0" applyFont="1" applyFill="1" applyBorder="1" applyAlignment="1">
      <alignment horizontal="center" vertical="center"/>
    </xf>
    <xf numFmtId="0" fontId="43" fillId="0" borderId="7" xfId="0" applyFont="1" applyFill="1" applyBorder="1" applyAlignment="1">
      <alignment horizontal="center" vertical="center"/>
    </xf>
    <xf numFmtId="0" fontId="43" fillId="0" borderId="124" xfId="0" applyFont="1" applyFill="1" applyBorder="1" applyAlignment="1">
      <alignment horizontal="center" vertical="center"/>
    </xf>
    <xf numFmtId="0" fontId="43" fillId="0" borderId="9" xfId="0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/>
    </xf>
    <xf numFmtId="0" fontId="43" fillId="0" borderId="125" xfId="0" applyFont="1" applyFill="1" applyBorder="1" applyAlignment="1">
      <alignment horizontal="center" vertical="center"/>
    </xf>
    <xf numFmtId="0" fontId="43" fillId="0" borderId="8" xfId="0" applyFont="1" applyFill="1" applyBorder="1" applyAlignment="1">
      <alignment horizontal="center" vertical="center"/>
    </xf>
    <xf numFmtId="0" fontId="43" fillId="0" borderId="35" xfId="0" applyFont="1" applyFill="1" applyBorder="1"/>
    <xf numFmtId="0" fontId="43" fillId="0" borderId="9" xfId="0" applyFont="1" applyFill="1" applyBorder="1"/>
    <xf numFmtId="0" fontId="43" fillId="0" borderId="10" xfId="0" applyFont="1" applyFill="1" applyBorder="1"/>
    <xf numFmtId="0" fontId="8" fillId="0" borderId="121" xfId="0" applyFont="1" applyFill="1" applyBorder="1" applyAlignment="1">
      <alignment horizontal="center" vertical="center"/>
    </xf>
    <xf numFmtId="0" fontId="8" fillId="0" borderId="122" xfId="0" applyFont="1" applyFill="1" applyBorder="1" applyAlignment="1">
      <alignment horizontal="center" vertical="center"/>
    </xf>
    <xf numFmtId="0" fontId="8" fillId="0" borderId="126" xfId="0" applyFont="1" applyFill="1" applyBorder="1" applyAlignment="1">
      <alignment horizontal="center" vertical="center"/>
    </xf>
    <xf numFmtId="0" fontId="3" fillId="0" borderId="119" xfId="0" applyFont="1" applyFill="1" applyBorder="1" applyAlignment="1">
      <alignment horizontal="center" vertical="center"/>
    </xf>
    <xf numFmtId="0" fontId="3" fillId="0" borderId="120" xfId="0" applyFont="1" applyFill="1" applyBorder="1"/>
    <xf numFmtId="0" fontId="3" fillId="0" borderId="121" xfId="0" applyFont="1" applyFill="1" applyBorder="1"/>
    <xf numFmtId="0" fontId="3" fillId="0" borderId="122" xfId="0" applyFont="1" applyFill="1" applyBorder="1"/>
    <xf numFmtId="0" fontId="8" fillId="0" borderId="123" xfId="0" applyFont="1" applyFill="1" applyBorder="1" applyAlignment="1">
      <alignment horizontal="center" vertical="center"/>
    </xf>
    <xf numFmtId="0" fontId="8" fillId="0" borderId="124" xfId="0" applyFont="1" applyFill="1" applyBorder="1" applyAlignment="1">
      <alignment horizontal="center" vertical="center"/>
    </xf>
    <xf numFmtId="0" fontId="3" fillId="0" borderId="123" xfId="0" applyFont="1" applyFill="1" applyBorder="1"/>
    <xf numFmtId="0" fontId="3" fillId="2" borderId="123" xfId="0" applyFont="1" applyFill="1" applyBorder="1"/>
    <xf numFmtId="0" fontId="3" fillId="4" borderId="123" xfId="0" applyFont="1" applyFill="1" applyBorder="1"/>
    <xf numFmtId="3" fontId="8" fillId="0" borderId="123" xfId="0" applyNumberFormat="1" applyFont="1" applyFill="1" applyBorder="1" applyAlignment="1">
      <alignment horizontal="center" vertical="center"/>
    </xf>
    <xf numFmtId="3" fontId="8" fillId="0" borderId="124" xfId="0" applyNumberFormat="1" applyFont="1" applyFill="1" applyBorder="1" applyAlignment="1">
      <alignment horizontal="center" vertical="center"/>
    </xf>
    <xf numFmtId="0" fontId="3" fillId="0" borderId="123" xfId="0" applyFont="1" applyFill="1" applyBorder="1" applyAlignment="1">
      <alignment horizontal="center" vertical="center"/>
    </xf>
    <xf numFmtId="0" fontId="3" fillId="0" borderId="124" xfId="0" applyFont="1" applyFill="1" applyBorder="1" applyAlignment="1">
      <alignment horizontal="center" vertical="center"/>
    </xf>
    <xf numFmtId="0" fontId="3" fillId="2" borderId="124" xfId="0" applyFont="1" applyFill="1" applyBorder="1" applyAlignment="1">
      <alignment horizontal="center" vertical="center"/>
    </xf>
    <xf numFmtId="0" fontId="3" fillId="0" borderId="125" xfId="0" applyFont="1" applyFill="1" applyBorder="1" applyAlignment="1">
      <alignment horizontal="center" vertical="center"/>
    </xf>
    <xf numFmtId="0" fontId="8" fillId="2" borderId="123" xfId="0" applyFont="1" applyFill="1" applyBorder="1" applyAlignment="1">
      <alignment horizontal="center" vertical="center"/>
    </xf>
    <xf numFmtId="0" fontId="8" fillId="2" borderId="124" xfId="0" applyFont="1" applyFill="1" applyBorder="1" applyAlignment="1">
      <alignment horizontal="center" vertical="center"/>
    </xf>
    <xf numFmtId="0" fontId="3" fillId="2" borderId="123" xfId="0" applyFont="1" applyFill="1" applyBorder="1" applyAlignment="1">
      <alignment horizontal="center" vertical="center"/>
    </xf>
    <xf numFmtId="0" fontId="3" fillId="0" borderId="127" xfId="0" applyFont="1" applyFill="1" applyBorder="1"/>
    <xf numFmtId="0" fontId="3" fillId="0" borderId="128" xfId="0" applyFont="1" applyFill="1" applyBorder="1"/>
    <xf numFmtId="0" fontId="3" fillId="0" borderId="129" xfId="0" applyFont="1" applyFill="1" applyBorder="1"/>
    <xf numFmtId="0" fontId="8" fillId="0" borderId="130" xfId="0" applyFont="1" applyFill="1" applyBorder="1" applyAlignment="1">
      <alignment horizontal="center" vertical="center"/>
    </xf>
    <xf numFmtId="3" fontId="1" fillId="2" borderId="123" xfId="0" applyNumberFormat="1" applyFont="1" applyFill="1" applyBorder="1" applyAlignment="1">
      <alignment horizontal="center" vertical="center"/>
    </xf>
    <xf numFmtId="1" fontId="1" fillId="0" borderId="123" xfId="0" applyNumberFormat="1" applyFont="1" applyFill="1" applyBorder="1" applyAlignment="1">
      <alignment horizontal="center" vertical="center"/>
    </xf>
    <xf numFmtId="0" fontId="8" fillId="2" borderId="130" xfId="0" applyFont="1" applyFill="1" applyBorder="1" applyAlignment="1">
      <alignment horizontal="center" vertical="center"/>
    </xf>
    <xf numFmtId="3" fontId="8" fillId="0" borderId="130" xfId="0" applyNumberFormat="1" applyFont="1" applyFill="1" applyBorder="1" applyAlignment="1">
      <alignment horizontal="center" vertical="center"/>
    </xf>
    <xf numFmtId="0" fontId="3" fillId="2" borderId="130" xfId="0" applyFont="1" applyFill="1" applyBorder="1" applyAlignment="1">
      <alignment horizontal="center" vertical="center"/>
    </xf>
    <xf numFmtId="0" fontId="3" fillId="0" borderId="130" xfId="0" applyFont="1" applyFill="1" applyBorder="1" applyAlignment="1">
      <alignment horizontal="center" vertical="center"/>
    </xf>
    <xf numFmtId="0" fontId="8" fillId="0" borderId="123" xfId="0" applyFont="1" applyFill="1" applyBorder="1" applyAlignment="1">
      <alignment horizontal="center" vertical="center"/>
    </xf>
    <xf numFmtId="3" fontId="8" fillId="0" borderId="123" xfId="0" applyNumberFormat="1" applyFont="1" applyFill="1" applyBorder="1" applyAlignment="1">
      <alignment horizontal="center" vertical="center"/>
    </xf>
    <xf numFmtId="0" fontId="3" fillId="0" borderId="12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130" xfId="0" applyFont="1" applyFill="1" applyBorder="1" applyAlignment="1">
      <alignment horizontal="center" vertical="center"/>
    </xf>
    <xf numFmtId="3" fontId="8" fillId="0" borderId="130" xfId="0" applyNumberFormat="1" applyFont="1" applyFill="1" applyBorder="1" applyAlignment="1">
      <alignment horizontal="center" vertical="center"/>
    </xf>
    <xf numFmtId="0" fontId="3" fillId="0" borderId="130" xfId="0" applyFont="1" applyFill="1" applyBorder="1" applyAlignment="1">
      <alignment horizontal="center" vertical="center"/>
    </xf>
    <xf numFmtId="0" fontId="3" fillId="2" borderId="130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8" fillId="2" borderId="123" xfId="0" applyFont="1" applyFill="1" applyBorder="1" applyAlignment="1">
      <alignment horizontal="center" vertical="center"/>
    </xf>
    <xf numFmtId="0" fontId="3" fillId="2" borderId="123" xfId="0" applyFont="1" applyFill="1" applyBorder="1" applyAlignment="1">
      <alignment horizontal="center" vertical="center"/>
    </xf>
    <xf numFmtId="0" fontId="8" fillId="2" borderId="130" xfId="0" applyFont="1" applyFill="1" applyBorder="1" applyAlignment="1">
      <alignment horizontal="center" vertical="center"/>
    </xf>
    <xf numFmtId="0" fontId="8" fillId="0" borderId="123" xfId="0" applyFont="1" applyFill="1" applyBorder="1" applyAlignment="1">
      <alignment horizontal="center" vertical="center"/>
    </xf>
    <xf numFmtId="0" fontId="3" fillId="0" borderId="12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8" fillId="0" borderId="130" xfId="0" applyFont="1" applyFill="1" applyBorder="1" applyAlignment="1">
      <alignment horizontal="center" vertical="center"/>
    </xf>
    <xf numFmtId="0" fontId="8" fillId="0" borderId="12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" fontId="8" fillId="0" borderId="124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3" fillId="0" borderId="130" xfId="0" applyFont="1" applyFill="1" applyBorder="1" applyAlignment="1">
      <alignment horizontal="center" vertical="center"/>
    </xf>
    <xf numFmtId="0" fontId="3" fillId="0" borderId="12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24" xfId="0" applyFont="1" applyFill="1" applyBorder="1" applyAlignment="1">
      <alignment horizontal="center" vertical="center"/>
    </xf>
    <xf numFmtId="0" fontId="8" fillId="2" borderId="12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8" fillId="0" borderId="124" xfId="0" applyFont="1" applyFill="1" applyBorder="1" applyAlignment="1">
      <alignment horizontal="center" vertical="center"/>
    </xf>
    <xf numFmtId="0" fontId="8" fillId="4" borderId="123" xfId="0" applyFont="1" applyFill="1" applyBorder="1" applyAlignment="1">
      <alignment horizontal="center" vertical="center"/>
    </xf>
    <xf numFmtId="0" fontId="8" fillId="4" borderId="124" xfId="0" applyFont="1" applyFill="1" applyBorder="1" applyAlignment="1">
      <alignment horizontal="center" vertical="center"/>
    </xf>
    <xf numFmtId="0" fontId="8" fillId="0" borderId="12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12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0" xfId="0" applyFont="1" applyFill="1"/>
    <xf numFmtId="0" fontId="8" fillId="0" borderId="12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12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12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94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3" fillId="0" borderId="93" xfId="0" applyFont="1" applyFill="1" applyBorder="1" applyAlignment="1">
      <alignment horizontal="center" vertical="center"/>
    </xf>
    <xf numFmtId="0" fontId="8" fillId="0" borderId="12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2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2" borderId="12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2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3" fontId="8" fillId="0" borderId="12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124" xfId="0" applyNumberFormat="1" applyFont="1" applyFill="1" applyBorder="1" applyAlignment="1">
      <alignment horizontal="center" vertical="center"/>
    </xf>
    <xf numFmtId="0" fontId="3" fillId="2" borderId="12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24" xfId="0" applyFont="1" applyFill="1" applyBorder="1" applyAlignment="1">
      <alignment horizontal="center" vertical="center"/>
    </xf>
    <xf numFmtId="0" fontId="3" fillId="0" borderId="12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2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3" borderId="77" xfId="0" applyFont="1" applyFill="1" applyBorder="1" applyAlignment="1">
      <alignment horizontal="center"/>
    </xf>
    <xf numFmtId="0" fontId="3" fillId="7" borderId="7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9" fillId="3" borderId="85" xfId="0" applyFont="1" applyFill="1" applyBorder="1" applyAlignment="1">
      <alignment horizontal="center" vertical="center"/>
    </xf>
    <xf numFmtId="0" fontId="11" fillId="7" borderId="23" xfId="0" applyFont="1" applyFill="1" applyBorder="1" applyAlignment="1">
      <alignment horizontal="center" vertical="center"/>
    </xf>
    <xf numFmtId="0" fontId="8" fillId="7" borderId="109" xfId="0" applyFont="1" applyFill="1" applyBorder="1" applyAlignment="1">
      <alignment horizontal="center" vertical="center"/>
    </xf>
    <xf numFmtId="0" fontId="3" fillId="7" borderId="109" xfId="0" applyFont="1" applyFill="1" applyBorder="1" applyAlignment="1">
      <alignment horizontal="center" vertical="center"/>
    </xf>
    <xf numFmtId="0" fontId="3" fillId="7" borderId="123" xfId="0" applyFont="1" applyFill="1" applyBorder="1" applyAlignment="1">
      <alignment horizontal="center" vertical="center"/>
    </xf>
    <xf numFmtId="0" fontId="3" fillId="7" borderId="124" xfId="0" applyFont="1" applyFill="1" applyBorder="1" applyAlignment="1">
      <alignment horizontal="center" vertical="center"/>
    </xf>
    <xf numFmtId="0" fontId="8" fillId="7" borderId="112" xfId="0" applyFont="1" applyFill="1" applyBorder="1" applyAlignment="1">
      <alignment horizontal="center" vertical="center"/>
    </xf>
    <xf numFmtId="0" fontId="3" fillId="7" borderId="112" xfId="0" applyFont="1" applyFill="1" applyBorder="1" applyAlignment="1">
      <alignment horizontal="center" vertical="center"/>
    </xf>
    <xf numFmtId="0" fontId="33" fillId="0" borderId="100" xfId="0" applyFont="1" applyFill="1" applyBorder="1" applyAlignment="1">
      <alignment horizontal="center" vertical="center"/>
    </xf>
    <xf numFmtId="0" fontId="3" fillId="7" borderId="0" xfId="0" applyFont="1" applyFill="1"/>
    <xf numFmtId="0" fontId="39" fillId="7" borderId="0" xfId="0" applyFont="1" applyFill="1"/>
    <xf numFmtId="0" fontId="8" fillId="7" borderId="48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8" fillId="7" borderId="57" xfId="0" applyFont="1" applyFill="1" applyBorder="1" applyAlignment="1">
      <alignment horizontal="center" vertical="center"/>
    </xf>
    <xf numFmtId="3" fontId="8" fillId="7" borderId="7" xfId="0" applyNumberFormat="1" applyFont="1" applyFill="1" applyBorder="1" applyAlignment="1">
      <alignment horizontal="center" vertical="center"/>
    </xf>
    <xf numFmtId="0" fontId="3" fillId="7" borderId="64" xfId="0" applyFont="1" applyFill="1" applyBorder="1" applyAlignment="1">
      <alignment horizontal="center" vertical="center"/>
    </xf>
    <xf numFmtId="0" fontId="8" fillId="7" borderId="53" xfId="0" applyFont="1" applyFill="1" applyBorder="1" applyAlignment="1">
      <alignment horizontal="center" vertical="center"/>
    </xf>
    <xf numFmtId="0" fontId="8" fillId="7" borderId="110" xfId="0" applyFont="1" applyFill="1" applyBorder="1" applyAlignment="1">
      <alignment horizontal="center" vertical="center"/>
    </xf>
    <xf numFmtId="3" fontId="8" fillId="7" borderId="110" xfId="0" applyNumberFormat="1" applyFont="1" applyFill="1" applyBorder="1" applyAlignment="1">
      <alignment horizontal="center" vertical="center"/>
    </xf>
    <xf numFmtId="0" fontId="3" fillId="7" borderId="110" xfId="0" applyFont="1" applyFill="1" applyBorder="1" applyAlignment="1">
      <alignment horizontal="center" vertical="center"/>
    </xf>
    <xf numFmtId="0" fontId="3" fillId="7" borderId="111" xfId="0" applyFont="1" applyFill="1" applyBorder="1" applyAlignment="1">
      <alignment horizontal="center" vertical="center"/>
    </xf>
    <xf numFmtId="0" fontId="8" fillId="7" borderId="73" xfId="0" applyFont="1" applyFill="1" applyBorder="1" applyAlignment="1">
      <alignment horizontal="center" vertical="center"/>
    </xf>
    <xf numFmtId="3" fontId="8" fillId="7" borderId="73" xfId="0" applyNumberFormat="1" applyFont="1" applyFill="1" applyBorder="1" applyAlignment="1">
      <alignment horizontal="center" vertical="center"/>
    </xf>
    <xf numFmtId="0" fontId="3" fillId="7" borderId="45" xfId="0" applyFont="1" applyFill="1" applyBorder="1" applyAlignment="1">
      <alignment horizontal="center" vertical="center"/>
    </xf>
    <xf numFmtId="3" fontId="8" fillId="7" borderId="109" xfId="0" applyNumberFormat="1" applyFont="1" applyFill="1" applyBorder="1" applyAlignment="1">
      <alignment horizontal="center" vertical="center"/>
    </xf>
    <xf numFmtId="0" fontId="8" fillId="7" borderId="0" xfId="0" applyFont="1" applyFill="1"/>
    <xf numFmtId="0" fontId="8" fillId="7" borderId="27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1" fontId="3" fillId="0" borderId="0" xfId="0" applyNumberFormat="1" applyFont="1" applyFill="1"/>
    <xf numFmtId="1" fontId="3" fillId="0" borderId="24" xfId="0" applyNumberFormat="1" applyFont="1" applyFill="1" applyBorder="1" applyAlignment="1">
      <alignment horizontal="center" vertical="center"/>
    </xf>
    <xf numFmtId="0" fontId="28" fillId="0" borderId="0" xfId="6" applyFill="1"/>
    <xf numFmtId="0" fontId="40" fillId="0" borderId="0" xfId="6" applyFont="1" applyFill="1"/>
    <xf numFmtId="0" fontId="28" fillId="0" borderId="0" xfId="6" applyFont="1" applyFill="1"/>
    <xf numFmtId="0" fontId="8" fillId="0" borderId="72" xfId="0" applyFont="1" applyFill="1" applyBorder="1" applyAlignment="1">
      <alignment horizontal="center" vertical="center"/>
    </xf>
    <xf numFmtId="0" fontId="33" fillId="0" borderId="112" xfId="0" applyFont="1" applyFill="1" applyBorder="1" applyAlignment="1">
      <alignment horizontal="center" vertical="center"/>
    </xf>
    <xf numFmtId="2" fontId="8" fillId="0" borderId="98" xfId="0" applyNumberFormat="1" applyFont="1" applyFill="1" applyBorder="1" applyAlignment="1">
      <alignment horizontal="center" vertical="center"/>
    </xf>
    <xf numFmtId="2" fontId="3" fillId="0" borderId="98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89" xfId="0" applyFont="1" applyFill="1" applyBorder="1" applyAlignment="1">
      <alignment horizontal="center" vertical="center"/>
    </xf>
    <xf numFmtId="0" fontId="29" fillId="0" borderId="0" xfId="6" applyFont="1" applyFill="1" applyBorder="1" applyAlignment="1">
      <alignment horizontal="center" vertical="center"/>
    </xf>
    <xf numFmtId="0" fontId="40" fillId="0" borderId="0" xfId="6" applyFont="1" applyFill="1" applyBorder="1"/>
    <xf numFmtId="0" fontId="28" fillId="0" borderId="0" xfId="6" applyFont="1" applyFill="1" applyBorder="1"/>
    <xf numFmtId="0" fontId="3" fillId="0" borderId="56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1" fontId="7" fillId="0" borderId="71" xfId="0" applyNumberFormat="1" applyFont="1" applyFill="1" applyBorder="1" applyAlignment="1">
      <alignment horizontal="center" vertical="top" wrapText="1"/>
    </xf>
    <xf numFmtId="1" fontId="7" fillId="0" borderId="14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1" fontId="7" fillId="0" borderId="117" xfId="0" applyNumberFormat="1" applyFont="1" applyFill="1" applyBorder="1" applyAlignment="1">
      <alignment horizontal="center" vertical="top" wrapText="1"/>
    </xf>
    <xf numFmtId="0" fontId="3" fillId="0" borderId="69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3" fillId="0" borderId="120" xfId="0" applyFont="1" applyFill="1" applyBorder="1" applyAlignment="1">
      <alignment horizontal="center" vertical="center"/>
    </xf>
    <xf numFmtId="0" fontId="43" fillId="0" borderId="93" xfId="0" applyFont="1" applyFill="1" applyBorder="1" applyAlignment="1">
      <alignment horizontal="center" vertical="center"/>
    </xf>
    <xf numFmtId="0" fontId="43" fillId="0" borderId="11" xfId="0" applyFont="1" applyFill="1" applyBorder="1" applyAlignment="1">
      <alignment horizontal="center" vertical="center"/>
    </xf>
    <xf numFmtId="0" fontId="3" fillId="0" borderId="94" xfId="0" applyFont="1" applyFill="1" applyBorder="1" applyAlignment="1">
      <alignment horizontal="center" vertical="center"/>
    </xf>
    <xf numFmtId="1" fontId="0" fillId="0" borderId="94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0" fontId="3" fillId="0" borderId="105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 wrapText="1"/>
    </xf>
    <xf numFmtId="0" fontId="35" fillId="0" borderId="28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74" xfId="0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0" fontId="3" fillId="0" borderId="76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5" fillId="0" borderId="81" xfId="0" applyFont="1" applyFill="1" applyBorder="1" applyAlignment="1">
      <alignment horizontal="center" vertical="center" wrapText="1"/>
    </xf>
    <xf numFmtId="0" fontId="5" fillId="0" borderId="82" xfId="0" applyFont="1" applyFill="1" applyBorder="1" applyAlignment="1">
      <alignment horizontal="center" vertical="center" wrapText="1"/>
    </xf>
    <xf numFmtId="0" fontId="5" fillId="0" borderId="8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3" fillId="0" borderId="43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5" fillId="7" borderId="81" xfId="0" applyFont="1" applyFill="1" applyBorder="1" applyAlignment="1">
      <alignment horizontal="center" vertical="center" wrapText="1"/>
    </xf>
    <xf numFmtId="0" fontId="5" fillId="7" borderId="82" xfId="0" applyFont="1" applyFill="1" applyBorder="1" applyAlignment="1">
      <alignment horizontal="center" vertical="center" wrapText="1"/>
    </xf>
    <xf numFmtId="0" fontId="5" fillId="7" borderId="8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7" borderId="43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wrapText="1"/>
    </xf>
  </cellXfs>
  <cellStyles count="8">
    <cellStyle name="Excel Built-in Normal" xfId="1"/>
    <cellStyle name="Excel Built-in Normal 2" xfId="4"/>
    <cellStyle name="Денежный 2" xfId="7"/>
    <cellStyle name="Обычный" xfId="0" builtinId="0"/>
    <cellStyle name="Обычный 2" xfId="2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Q74"/>
  <sheetViews>
    <sheetView topLeftCell="A25" zoomScale="60" zoomScaleNormal="60" workbookViewId="0">
      <selection activeCell="W57" sqref="W57"/>
    </sheetView>
  </sheetViews>
  <sheetFormatPr defaultRowHeight="15"/>
  <cols>
    <col min="1" max="1" width="48.140625" style="2" customWidth="1"/>
    <col min="2" max="2" width="14.5703125" style="2" customWidth="1"/>
    <col min="3" max="3" width="18.28515625" style="2" customWidth="1"/>
    <col min="4" max="4" width="20.28515625" style="2" customWidth="1"/>
    <col min="5" max="5" width="12" style="2" customWidth="1"/>
    <col min="6" max="6" width="13.42578125" style="792" customWidth="1"/>
    <col min="7" max="7" width="12.28515625" style="792" customWidth="1"/>
    <col min="8" max="8" width="17.28515625" style="2" customWidth="1"/>
    <col min="9" max="9" width="12.85546875" style="2" customWidth="1"/>
    <col min="10" max="10" width="9.7109375" style="2" customWidth="1"/>
    <col min="11" max="11" width="9.28515625" style="4" customWidth="1"/>
    <col min="12" max="12" width="11.140625" style="4" customWidth="1"/>
    <col min="13" max="13" width="12" style="4" customWidth="1"/>
    <col min="14" max="14" width="9.28515625" style="4" customWidth="1"/>
    <col min="15" max="251" width="8.85546875" style="2"/>
    <col min="252" max="252" width="34" style="2" customWidth="1"/>
    <col min="253" max="253" width="11.28515625" style="2" customWidth="1"/>
    <col min="254" max="254" width="11" style="2" customWidth="1"/>
    <col min="255" max="261" width="8.85546875" style="2"/>
    <col min="262" max="263" width="10.7109375" style="2" customWidth="1"/>
    <col min="264" max="264" width="8.85546875" style="2"/>
    <col min="265" max="265" width="11.5703125" style="2" customWidth="1"/>
    <col min="266" max="266" width="13.7109375" style="2" customWidth="1"/>
    <col min="267" max="270" width="9.28515625" style="2" customWidth="1"/>
    <col min="271" max="507" width="8.85546875" style="2"/>
    <col min="508" max="508" width="34" style="2" customWidth="1"/>
    <col min="509" max="509" width="11.28515625" style="2" customWidth="1"/>
    <col min="510" max="510" width="11" style="2" customWidth="1"/>
    <col min="511" max="517" width="8.85546875" style="2"/>
    <col min="518" max="519" width="10.7109375" style="2" customWidth="1"/>
    <col min="520" max="520" width="8.85546875" style="2"/>
    <col min="521" max="521" width="11.5703125" style="2" customWidth="1"/>
    <col min="522" max="522" width="13.7109375" style="2" customWidth="1"/>
    <col min="523" max="526" width="9.28515625" style="2" customWidth="1"/>
    <col min="527" max="763" width="8.85546875" style="2"/>
    <col min="764" max="764" width="34" style="2" customWidth="1"/>
    <col min="765" max="765" width="11.28515625" style="2" customWidth="1"/>
    <col min="766" max="766" width="11" style="2" customWidth="1"/>
    <col min="767" max="773" width="8.85546875" style="2"/>
    <col min="774" max="775" width="10.7109375" style="2" customWidth="1"/>
    <col min="776" max="776" width="8.85546875" style="2"/>
    <col min="777" max="777" width="11.5703125" style="2" customWidth="1"/>
    <col min="778" max="778" width="13.7109375" style="2" customWidth="1"/>
    <col min="779" max="782" width="9.28515625" style="2" customWidth="1"/>
    <col min="783" max="1019" width="8.85546875" style="2"/>
    <col min="1020" max="1020" width="34" style="2" customWidth="1"/>
    <col min="1021" max="1021" width="11.28515625" style="2" customWidth="1"/>
    <col min="1022" max="1022" width="11" style="2" customWidth="1"/>
    <col min="1023" max="1029" width="8.85546875" style="2"/>
    <col min="1030" max="1031" width="10.7109375" style="2" customWidth="1"/>
    <col min="1032" max="1032" width="8.85546875" style="2"/>
    <col min="1033" max="1033" width="11.5703125" style="2" customWidth="1"/>
    <col min="1034" max="1034" width="13.7109375" style="2" customWidth="1"/>
    <col min="1035" max="1038" width="9.28515625" style="2" customWidth="1"/>
    <col min="1039" max="1275" width="8.85546875" style="2"/>
    <col min="1276" max="1276" width="34" style="2" customWidth="1"/>
    <col min="1277" max="1277" width="11.28515625" style="2" customWidth="1"/>
    <col min="1278" max="1278" width="11" style="2" customWidth="1"/>
    <col min="1279" max="1285" width="8.85546875" style="2"/>
    <col min="1286" max="1287" width="10.7109375" style="2" customWidth="1"/>
    <col min="1288" max="1288" width="8.85546875" style="2"/>
    <col min="1289" max="1289" width="11.5703125" style="2" customWidth="1"/>
    <col min="1290" max="1290" width="13.7109375" style="2" customWidth="1"/>
    <col min="1291" max="1294" width="9.28515625" style="2" customWidth="1"/>
    <col min="1295" max="1531" width="8.85546875" style="2"/>
    <col min="1532" max="1532" width="34" style="2" customWidth="1"/>
    <col min="1533" max="1533" width="11.28515625" style="2" customWidth="1"/>
    <col min="1534" max="1534" width="11" style="2" customWidth="1"/>
    <col min="1535" max="1541" width="8.85546875" style="2"/>
    <col min="1542" max="1543" width="10.7109375" style="2" customWidth="1"/>
    <col min="1544" max="1544" width="8.85546875" style="2"/>
    <col min="1545" max="1545" width="11.5703125" style="2" customWidth="1"/>
    <col min="1546" max="1546" width="13.7109375" style="2" customWidth="1"/>
    <col min="1547" max="1550" width="9.28515625" style="2" customWidth="1"/>
    <col min="1551" max="1787" width="8.85546875" style="2"/>
    <col min="1788" max="1788" width="34" style="2" customWidth="1"/>
    <col min="1789" max="1789" width="11.28515625" style="2" customWidth="1"/>
    <col min="1790" max="1790" width="11" style="2" customWidth="1"/>
    <col min="1791" max="1797" width="8.85546875" style="2"/>
    <col min="1798" max="1799" width="10.7109375" style="2" customWidth="1"/>
    <col min="1800" max="1800" width="8.85546875" style="2"/>
    <col min="1801" max="1801" width="11.5703125" style="2" customWidth="1"/>
    <col min="1802" max="1802" width="13.7109375" style="2" customWidth="1"/>
    <col min="1803" max="1806" width="9.28515625" style="2" customWidth="1"/>
    <col min="1807" max="2043" width="8.85546875" style="2"/>
    <col min="2044" max="2044" width="34" style="2" customWidth="1"/>
    <col min="2045" max="2045" width="11.28515625" style="2" customWidth="1"/>
    <col min="2046" max="2046" width="11" style="2" customWidth="1"/>
    <col min="2047" max="2053" width="8.85546875" style="2"/>
    <col min="2054" max="2055" width="10.7109375" style="2" customWidth="1"/>
    <col min="2056" max="2056" width="8.85546875" style="2"/>
    <col min="2057" max="2057" width="11.5703125" style="2" customWidth="1"/>
    <col min="2058" max="2058" width="13.7109375" style="2" customWidth="1"/>
    <col min="2059" max="2062" width="9.28515625" style="2" customWidth="1"/>
    <col min="2063" max="2299" width="8.85546875" style="2"/>
    <col min="2300" max="2300" width="34" style="2" customWidth="1"/>
    <col min="2301" max="2301" width="11.28515625" style="2" customWidth="1"/>
    <col min="2302" max="2302" width="11" style="2" customWidth="1"/>
    <col min="2303" max="2309" width="8.85546875" style="2"/>
    <col min="2310" max="2311" width="10.7109375" style="2" customWidth="1"/>
    <col min="2312" max="2312" width="8.85546875" style="2"/>
    <col min="2313" max="2313" width="11.5703125" style="2" customWidth="1"/>
    <col min="2314" max="2314" width="13.7109375" style="2" customWidth="1"/>
    <col min="2315" max="2318" width="9.28515625" style="2" customWidth="1"/>
    <col min="2319" max="2555" width="8.85546875" style="2"/>
    <col min="2556" max="2556" width="34" style="2" customWidth="1"/>
    <col min="2557" max="2557" width="11.28515625" style="2" customWidth="1"/>
    <col min="2558" max="2558" width="11" style="2" customWidth="1"/>
    <col min="2559" max="2565" width="8.85546875" style="2"/>
    <col min="2566" max="2567" width="10.7109375" style="2" customWidth="1"/>
    <col min="2568" max="2568" width="8.85546875" style="2"/>
    <col min="2569" max="2569" width="11.5703125" style="2" customWidth="1"/>
    <col min="2570" max="2570" width="13.7109375" style="2" customWidth="1"/>
    <col min="2571" max="2574" width="9.28515625" style="2" customWidth="1"/>
    <col min="2575" max="2811" width="8.85546875" style="2"/>
    <col min="2812" max="2812" width="34" style="2" customWidth="1"/>
    <col min="2813" max="2813" width="11.28515625" style="2" customWidth="1"/>
    <col min="2814" max="2814" width="11" style="2" customWidth="1"/>
    <col min="2815" max="2821" width="8.85546875" style="2"/>
    <col min="2822" max="2823" width="10.7109375" style="2" customWidth="1"/>
    <col min="2824" max="2824" width="8.85546875" style="2"/>
    <col min="2825" max="2825" width="11.5703125" style="2" customWidth="1"/>
    <col min="2826" max="2826" width="13.7109375" style="2" customWidth="1"/>
    <col min="2827" max="2830" width="9.28515625" style="2" customWidth="1"/>
    <col min="2831" max="3067" width="8.85546875" style="2"/>
    <col min="3068" max="3068" width="34" style="2" customWidth="1"/>
    <col min="3069" max="3069" width="11.28515625" style="2" customWidth="1"/>
    <col min="3070" max="3070" width="11" style="2" customWidth="1"/>
    <col min="3071" max="3077" width="8.85546875" style="2"/>
    <col min="3078" max="3079" width="10.7109375" style="2" customWidth="1"/>
    <col min="3080" max="3080" width="8.85546875" style="2"/>
    <col min="3081" max="3081" width="11.5703125" style="2" customWidth="1"/>
    <col min="3082" max="3082" width="13.7109375" style="2" customWidth="1"/>
    <col min="3083" max="3086" width="9.28515625" style="2" customWidth="1"/>
    <col min="3087" max="3323" width="8.85546875" style="2"/>
    <col min="3324" max="3324" width="34" style="2" customWidth="1"/>
    <col min="3325" max="3325" width="11.28515625" style="2" customWidth="1"/>
    <col min="3326" max="3326" width="11" style="2" customWidth="1"/>
    <col min="3327" max="3333" width="8.85546875" style="2"/>
    <col min="3334" max="3335" width="10.7109375" style="2" customWidth="1"/>
    <col min="3336" max="3336" width="8.85546875" style="2"/>
    <col min="3337" max="3337" width="11.5703125" style="2" customWidth="1"/>
    <col min="3338" max="3338" width="13.7109375" style="2" customWidth="1"/>
    <col min="3339" max="3342" width="9.28515625" style="2" customWidth="1"/>
    <col min="3343" max="3579" width="8.85546875" style="2"/>
    <col min="3580" max="3580" width="34" style="2" customWidth="1"/>
    <col min="3581" max="3581" width="11.28515625" style="2" customWidth="1"/>
    <col min="3582" max="3582" width="11" style="2" customWidth="1"/>
    <col min="3583" max="3589" width="8.85546875" style="2"/>
    <col min="3590" max="3591" width="10.7109375" style="2" customWidth="1"/>
    <col min="3592" max="3592" width="8.85546875" style="2"/>
    <col min="3593" max="3593" width="11.5703125" style="2" customWidth="1"/>
    <col min="3594" max="3594" width="13.7109375" style="2" customWidth="1"/>
    <col min="3595" max="3598" width="9.28515625" style="2" customWidth="1"/>
    <col min="3599" max="3835" width="8.85546875" style="2"/>
    <col min="3836" max="3836" width="34" style="2" customWidth="1"/>
    <col min="3837" max="3837" width="11.28515625" style="2" customWidth="1"/>
    <col min="3838" max="3838" width="11" style="2" customWidth="1"/>
    <col min="3839" max="3845" width="8.85546875" style="2"/>
    <col min="3846" max="3847" width="10.7109375" style="2" customWidth="1"/>
    <col min="3848" max="3848" width="8.85546875" style="2"/>
    <col min="3849" max="3849" width="11.5703125" style="2" customWidth="1"/>
    <col min="3850" max="3850" width="13.7109375" style="2" customWidth="1"/>
    <col min="3851" max="3854" width="9.28515625" style="2" customWidth="1"/>
    <col min="3855" max="4091" width="8.85546875" style="2"/>
    <col min="4092" max="4092" width="34" style="2" customWidth="1"/>
    <col min="4093" max="4093" width="11.28515625" style="2" customWidth="1"/>
    <col min="4094" max="4094" width="11" style="2" customWidth="1"/>
    <col min="4095" max="4101" width="8.85546875" style="2"/>
    <col min="4102" max="4103" width="10.7109375" style="2" customWidth="1"/>
    <col min="4104" max="4104" width="8.85546875" style="2"/>
    <col min="4105" max="4105" width="11.5703125" style="2" customWidth="1"/>
    <col min="4106" max="4106" width="13.7109375" style="2" customWidth="1"/>
    <col min="4107" max="4110" width="9.28515625" style="2" customWidth="1"/>
    <col min="4111" max="4347" width="8.85546875" style="2"/>
    <col min="4348" max="4348" width="34" style="2" customWidth="1"/>
    <col min="4349" max="4349" width="11.28515625" style="2" customWidth="1"/>
    <col min="4350" max="4350" width="11" style="2" customWidth="1"/>
    <col min="4351" max="4357" width="8.85546875" style="2"/>
    <col min="4358" max="4359" width="10.7109375" style="2" customWidth="1"/>
    <col min="4360" max="4360" width="8.85546875" style="2"/>
    <col min="4361" max="4361" width="11.5703125" style="2" customWidth="1"/>
    <col min="4362" max="4362" width="13.7109375" style="2" customWidth="1"/>
    <col min="4363" max="4366" width="9.28515625" style="2" customWidth="1"/>
    <col min="4367" max="4603" width="8.85546875" style="2"/>
    <col min="4604" max="4604" width="34" style="2" customWidth="1"/>
    <col min="4605" max="4605" width="11.28515625" style="2" customWidth="1"/>
    <col min="4606" max="4606" width="11" style="2" customWidth="1"/>
    <col min="4607" max="4613" width="8.85546875" style="2"/>
    <col min="4614" max="4615" width="10.7109375" style="2" customWidth="1"/>
    <col min="4616" max="4616" width="8.85546875" style="2"/>
    <col min="4617" max="4617" width="11.5703125" style="2" customWidth="1"/>
    <col min="4618" max="4618" width="13.7109375" style="2" customWidth="1"/>
    <col min="4619" max="4622" width="9.28515625" style="2" customWidth="1"/>
    <col min="4623" max="4859" width="8.85546875" style="2"/>
    <col min="4860" max="4860" width="34" style="2" customWidth="1"/>
    <col min="4861" max="4861" width="11.28515625" style="2" customWidth="1"/>
    <col min="4862" max="4862" width="11" style="2" customWidth="1"/>
    <col min="4863" max="4869" width="8.85546875" style="2"/>
    <col min="4870" max="4871" width="10.7109375" style="2" customWidth="1"/>
    <col min="4872" max="4872" width="8.85546875" style="2"/>
    <col min="4873" max="4873" width="11.5703125" style="2" customWidth="1"/>
    <col min="4874" max="4874" width="13.7109375" style="2" customWidth="1"/>
    <col min="4875" max="4878" width="9.28515625" style="2" customWidth="1"/>
    <col min="4879" max="5115" width="8.85546875" style="2"/>
    <col min="5116" max="5116" width="34" style="2" customWidth="1"/>
    <col min="5117" max="5117" width="11.28515625" style="2" customWidth="1"/>
    <col min="5118" max="5118" width="11" style="2" customWidth="1"/>
    <col min="5119" max="5125" width="8.85546875" style="2"/>
    <col min="5126" max="5127" width="10.7109375" style="2" customWidth="1"/>
    <col min="5128" max="5128" width="8.85546875" style="2"/>
    <col min="5129" max="5129" width="11.5703125" style="2" customWidth="1"/>
    <col min="5130" max="5130" width="13.7109375" style="2" customWidth="1"/>
    <col min="5131" max="5134" width="9.28515625" style="2" customWidth="1"/>
    <col min="5135" max="5371" width="8.85546875" style="2"/>
    <col min="5372" max="5372" width="34" style="2" customWidth="1"/>
    <col min="5373" max="5373" width="11.28515625" style="2" customWidth="1"/>
    <col min="5374" max="5374" width="11" style="2" customWidth="1"/>
    <col min="5375" max="5381" width="8.85546875" style="2"/>
    <col min="5382" max="5383" width="10.7109375" style="2" customWidth="1"/>
    <col min="5384" max="5384" width="8.85546875" style="2"/>
    <col min="5385" max="5385" width="11.5703125" style="2" customWidth="1"/>
    <col min="5386" max="5386" width="13.7109375" style="2" customWidth="1"/>
    <col min="5387" max="5390" width="9.28515625" style="2" customWidth="1"/>
    <col min="5391" max="5627" width="8.85546875" style="2"/>
    <col min="5628" max="5628" width="34" style="2" customWidth="1"/>
    <col min="5629" max="5629" width="11.28515625" style="2" customWidth="1"/>
    <col min="5630" max="5630" width="11" style="2" customWidth="1"/>
    <col min="5631" max="5637" width="8.85546875" style="2"/>
    <col min="5638" max="5639" width="10.7109375" style="2" customWidth="1"/>
    <col min="5640" max="5640" width="8.85546875" style="2"/>
    <col min="5641" max="5641" width="11.5703125" style="2" customWidth="1"/>
    <col min="5642" max="5642" width="13.7109375" style="2" customWidth="1"/>
    <col min="5643" max="5646" width="9.28515625" style="2" customWidth="1"/>
    <col min="5647" max="5883" width="8.85546875" style="2"/>
    <col min="5884" max="5884" width="34" style="2" customWidth="1"/>
    <col min="5885" max="5885" width="11.28515625" style="2" customWidth="1"/>
    <col min="5886" max="5886" width="11" style="2" customWidth="1"/>
    <col min="5887" max="5893" width="8.85546875" style="2"/>
    <col min="5894" max="5895" width="10.7109375" style="2" customWidth="1"/>
    <col min="5896" max="5896" width="8.85546875" style="2"/>
    <col min="5897" max="5897" width="11.5703125" style="2" customWidth="1"/>
    <col min="5898" max="5898" width="13.7109375" style="2" customWidth="1"/>
    <col min="5899" max="5902" width="9.28515625" style="2" customWidth="1"/>
    <col min="5903" max="6139" width="8.85546875" style="2"/>
    <col min="6140" max="6140" width="34" style="2" customWidth="1"/>
    <col min="6141" max="6141" width="11.28515625" style="2" customWidth="1"/>
    <col min="6142" max="6142" width="11" style="2" customWidth="1"/>
    <col min="6143" max="6149" width="8.85546875" style="2"/>
    <col min="6150" max="6151" width="10.7109375" style="2" customWidth="1"/>
    <col min="6152" max="6152" width="8.85546875" style="2"/>
    <col min="6153" max="6153" width="11.5703125" style="2" customWidth="1"/>
    <col min="6154" max="6154" width="13.7109375" style="2" customWidth="1"/>
    <col min="6155" max="6158" width="9.28515625" style="2" customWidth="1"/>
    <col min="6159" max="6395" width="8.85546875" style="2"/>
    <col min="6396" max="6396" width="34" style="2" customWidth="1"/>
    <col min="6397" max="6397" width="11.28515625" style="2" customWidth="1"/>
    <col min="6398" max="6398" width="11" style="2" customWidth="1"/>
    <col min="6399" max="6405" width="8.85546875" style="2"/>
    <col min="6406" max="6407" width="10.7109375" style="2" customWidth="1"/>
    <col min="6408" max="6408" width="8.85546875" style="2"/>
    <col min="6409" max="6409" width="11.5703125" style="2" customWidth="1"/>
    <col min="6410" max="6410" width="13.7109375" style="2" customWidth="1"/>
    <col min="6411" max="6414" width="9.28515625" style="2" customWidth="1"/>
    <col min="6415" max="6651" width="8.85546875" style="2"/>
    <col min="6652" max="6652" width="34" style="2" customWidth="1"/>
    <col min="6653" max="6653" width="11.28515625" style="2" customWidth="1"/>
    <col min="6654" max="6654" width="11" style="2" customWidth="1"/>
    <col min="6655" max="6661" width="8.85546875" style="2"/>
    <col min="6662" max="6663" width="10.7109375" style="2" customWidth="1"/>
    <col min="6664" max="6664" width="8.85546875" style="2"/>
    <col min="6665" max="6665" width="11.5703125" style="2" customWidth="1"/>
    <col min="6666" max="6666" width="13.7109375" style="2" customWidth="1"/>
    <col min="6667" max="6670" width="9.28515625" style="2" customWidth="1"/>
    <col min="6671" max="6907" width="8.85546875" style="2"/>
    <col min="6908" max="6908" width="34" style="2" customWidth="1"/>
    <col min="6909" max="6909" width="11.28515625" style="2" customWidth="1"/>
    <col min="6910" max="6910" width="11" style="2" customWidth="1"/>
    <col min="6911" max="6917" width="8.85546875" style="2"/>
    <col min="6918" max="6919" width="10.7109375" style="2" customWidth="1"/>
    <col min="6920" max="6920" width="8.85546875" style="2"/>
    <col min="6921" max="6921" width="11.5703125" style="2" customWidth="1"/>
    <col min="6922" max="6922" width="13.7109375" style="2" customWidth="1"/>
    <col min="6923" max="6926" width="9.28515625" style="2" customWidth="1"/>
    <col min="6927" max="7163" width="8.85546875" style="2"/>
    <col min="7164" max="7164" width="34" style="2" customWidth="1"/>
    <col min="7165" max="7165" width="11.28515625" style="2" customWidth="1"/>
    <col min="7166" max="7166" width="11" style="2" customWidth="1"/>
    <col min="7167" max="7173" width="8.85546875" style="2"/>
    <col min="7174" max="7175" width="10.7109375" style="2" customWidth="1"/>
    <col min="7176" max="7176" width="8.85546875" style="2"/>
    <col min="7177" max="7177" width="11.5703125" style="2" customWidth="1"/>
    <col min="7178" max="7178" width="13.7109375" style="2" customWidth="1"/>
    <col min="7179" max="7182" width="9.28515625" style="2" customWidth="1"/>
    <col min="7183" max="7419" width="8.85546875" style="2"/>
    <col min="7420" max="7420" width="34" style="2" customWidth="1"/>
    <col min="7421" max="7421" width="11.28515625" style="2" customWidth="1"/>
    <col min="7422" max="7422" width="11" style="2" customWidth="1"/>
    <col min="7423" max="7429" width="8.85546875" style="2"/>
    <col min="7430" max="7431" width="10.7109375" style="2" customWidth="1"/>
    <col min="7432" max="7432" width="8.85546875" style="2"/>
    <col min="7433" max="7433" width="11.5703125" style="2" customWidth="1"/>
    <col min="7434" max="7434" width="13.7109375" style="2" customWidth="1"/>
    <col min="7435" max="7438" width="9.28515625" style="2" customWidth="1"/>
    <col min="7439" max="7675" width="8.85546875" style="2"/>
    <col min="7676" max="7676" width="34" style="2" customWidth="1"/>
    <col min="7677" max="7677" width="11.28515625" style="2" customWidth="1"/>
    <col min="7678" max="7678" width="11" style="2" customWidth="1"/>
    <col min="7679" max="7685" width="8.85546875" style="2"/>
    <col min="7686" max="7687" width="10.7109375" style="2" customWidth="1"/>
    <col min="7688" max="7688" width="8.85546875" style="2"/>
    <col min="7689" max="7689" width="11.5703125" style="2" customWidth="1"/>
    <col min="7690" max="7690" width="13.7109375" style="2" customWidth="1"/>
    <col min="7691" max="7694" width="9.28515625" style="2" customWidth="1"/>
    <col min="7695" max="7931" width="8.85546875" style="2"/>
    <col min="7932" max="7932" width="34" style="2" customWidth="1"/>
    <col min="7933" max="7933" width="11.28515625" style="2" customWidth="1"/>
    <col min="7934" max="7934" width="11" style="2" customWidth="1"/>
    <col min="7935" max="7941" width="8.85546875" style="2"/>
    <col min="7942" max="7943" width="10.7109375" style="2" customWidth="1"/>
    <col min="7944" max="7944" width="8.85546875" style="2"/>
    <col min="7945" max="7945" width="11.5703125" style="2" customWidth="1"/>
    <col min="7946" max="7946" width="13.7109375" style="2" customWidth="1"/>
    <col min="7947" max="7950" width="9.28515625" style="2" customWidth="1"/>
    <col min="7951" max="8187" width="8.85546875" style="2"/>
    <col min="8188" max="8188" width="34" style="2" customWidth="1"/>
    <col min="8189" max="8189" width="11.28515625" style="2" customWidth="1"/>
    <col min="8190" max="8190" width="11" style="2" customWidth="1"/>
    <col min="8191" max="8197" width="8.85546875" style="2"/>
    <col min="8198" max="8199" width="10.7109375" style="2" customWidth="1"/>
    <col min="8200" max="8200" width="8.85546875" style="2"/>
    <col min="8201" max="8201" width="11.5703125" style="2" customWidth="1"/>
    <col min="8202" max="8202" width="13.7109375" style="2" customWidth="1"/>
    <col min="8203" max="8206" width="9.28515625" style="2" customWidth="1"/>
    <col min="8207" max="8443" width="8.85546875" style="2"/>
    <col min="8444" max="8444" width="34" style="2" customWidth="1"/>
    <col min="8445" max="8445" width="11.28515625" style="2" customWidth="1"/>
    <col min="8446" max="8446" width="11" style="2" customWidth="1"/>
    <col min="8447" max="8453" width="8.85546875" style="2"/>
    <col min="8454" max="8455" width="10.7109375" style="2" customWidth="1"/>
    <col min="8456" max="8456" width="8.85546875" style="2"/>
    <col min="8457" max="8457" width="11.5703125" style="2" customWidth="1"/>
    <col min="8458" max="8458" width="13.7109375" style="2" customWidth="1"/>
    <col min="8459" max="8462" width="9.28515625" style="2" customWidth="1"/>
    <col min="8463" max="8699" width="8.85546875" style="2"/>
    <col min="8700" max="8700" width="34" style="2" customWidth="1"/>
    <col min="8701" max="8701" width="11.28515625" style="2" customWidth="1"/>
    <col min="8702" max="8702" width="11" style="2" customWidth="1"/>
    <col min="8703" max="8709" width="8.85546875" style="2"/>
    <col min="8710" max="8711" width="10.7109375" style="2" customWidth="1"/>
    <col min="8712" max="8712" width="8.85546875" style="2"/>
    <col min="8713" max="8713" width="11.5703125" style="2" customWidth="1"/>
    <col min="8714" max="8714" width="13.7109375" style="2" customWidth="1"/>
    <col min="8715" max="8718" width="9.28515625" style="2" customWidth="1"/>
    <col min="8719" max="8955" width="8.85546875" style="2"/>
    <col min="8956" max="8956" width="34" style="2" customWidth="1"/>
    <col min="8957" max="8957" width="11.28515625" style="2" customWidth="1"/>
    <col min="8958" max="8958" width="11" style="2" customWidth="1"/>
    <col min="8959" max="8965" width="8.85546875" style="2"/>
    <col min="8966" max="8967" width="10.7109375" style="2" customWidth="1"/>
    <col min="8968" max="8968" width="8.85546875" style="2"/>
    <col min="8969" max="8969" width="11.5703125" style="2" customWidth="1"/>
    <col min="8970" max="8970" width="13.7109375" style="2" customWidth="1"/>
    <col min="8971" max="8974" width="9.28515625" style="2" customWidth="1"/>
    <col min="8975" max="9211" width="8.85546875" style="2"/>
    <col min="9212" max="9212" width="34" style="2" customWidth="1"/>
    <col min="9213" max="9213" width="11.28515625" style="2" customWidth="1"/>
    <col min="9214" max="9214" width="11" style="2" customWidth="1"/>
    <col min="9215" max="9221" width="8.85546875" style="2"/>
    <col min="9222" max="9223" width="10.7109375" style="2" customWidth="1"/>
    <col min="9224" max="9224" width="8.85546875" style="2"/>
    <col min="9225" max="9225" width="11.5703125" style="2" customWidth="1"/>
    <col min="9226" max="9226" width="13.7109375" style="2" customWidth="1"/>
    <col min="9227" max="9230" width="9.28515625" style="2" customWidth="1"/>
    <col min="9231" max="9467" width="8.85546875" style="2"/>
    <col min="9468" max="9468" width="34" style="2" customWidth="1"/>
    <col min="9469" max="9469" width="11.28515625" style="2" customWidth="1"/>
    <col min="9470" max="9470" width="11" style="2" customWidth="1"/>
    <col min="9471" max="9477" width="8.85546875" style="2"/>
    <col min="9478" max="9479" width="10.7109375" style="2" customWidth="1"/>
    <col min="9480" max="9480" width="8.85546875" style="2"/>
    <col min="9481" max="9481" width="11.5703125" style="2" customWidth="1"/>
    <col min="9482" max="9482" width="13.7109375" style="2" customWidth="1"/>
    <col min="9483" max="9486" width="9.28515625" style="2" customWidth="1"/>
    <col min="9487" max="9723" width="8.85546875" style="2"/>
    <col min="9724" max="9724" width="34" style="2" customWidth="1"/>
    <col min="9725" max="9725" width="11.28515625" style="2" customWidth="1"/>
    <col min="9726" max="9726" width="11" style="2" customWidth="1"/>
    <col min="9727" max="9733" width="8.85546875" style="2"/>
    <col min="9734" max="9735" width="10.7109375" style="2" customWidth="1"/>
    <col min="9736" max="9736" width="8.85546875" style="2"/>
    <col min="9737" max="9737" width="11.5703125" style="2" customWidth="1"/>
    <col min="9738" max="9738" width="13.7109375" style="2" customWidth="1"/>
    <col min="9739" max="9742" width="9.28515625" style="2" customWidth="1"/>
    <col min="9743" max="9979" width="8.85546875" style="2"/>
    <col min="9980" max="9980" width="34" style="2" customWidth="1"/>
    <col min="9981" max="9981" width="11.28515625" style="2" customWidth="1"/>
    <col min="9982" max="9982" width="11" style="2" customWidth="1"/>
    <col min="9983" max="9989" width="8.85546875" style="2"/>
    <col min="9990" max="9991" width="10.7109375" style="2" customWidth="1"/>
    <col min="9992" max="9992" width="8.85546875" style="2"/>
    <col min="9993" max="9993" width="11.5703125" style="2" customWidth="1"/>
    <col min="9994" max="9994" width="13.7109375" style="2" customWidth="1"/>
    <col min="9995" max="9998" width="9.28515625" style="2" customWidth="1"/>
    <col min="9999" max="10235" width="8.85546875" style="2"/>
    <col min="10236" max="10236" width="34" style="2" customWidth="1"/>
    <col min="10237" max="10237" width="11.28515625" style="2" customWidth="1"/>
    <col min="10238" max="10238" width="11" style="2" customWidth="1"/>
    <col min="10239" max="10245" width="8.85546875" style="2"/>
    <col min="10246" max="10247" width="10.7109375" style="2" customWidth="1"/>
    <col min="10248" max="10248" width="8.85546875" style="2"/>
    <col min="10249" max="10249" width="11.5703125" style="2" customWidth="1"/>
    <col min="10250" max="10250" width="13.7109375" style="2" customWidth="1"/>
    <col min="10251" max="10254" width="9.28515625" style="2" customWidth="1"/>
    <col min="10255" max="10491" width="8.85546875" style="2"/>
    <col min="10492" max="10492" width="34" style="2" customWidth="1"/>
    <col min="10493" max="10493" width="11.28515625" style="2" customWidth="1"/>
    <col min="10494" max="10494" width="11" style="2" customWidth="1"/>
    <col min="10495" max="10501" width="8.85546875" style="2"/>
    <col min="10502" max="10503" width="10.7109375" style="2" customWidth="1"/>
    <col min="10504" max="10504" width="8.85546875" style="2"/>
    <col min="10505" max="10505" width="11.5703125" style="2" customWidth="1"/>
    <col min="10506" max="10506" width="13.7109375" style="2" customWidth="1"/>
    <col min="10507" max="10510" width="9.28515625" style="2" customWidth="1"/>
    <col min="10511" max="10747" width="8.85546875" style="2"/>
    <col min="10748" max="10748" width="34" style="2" customWidth="1"/>
    <col min="10749" max="10749" width="11.28515625" style="2" customWidth="1"/>
    <col min="10750" max="10750" width="11" style="2" customWidth="1"/>
    <col min="10751" max="10757" width="8.85546875" style="2"/>
    <col min="10758" max="10759" width="10.7109375" style="2" customWidth="1"/>
    <col min="10760" max="10760" width="8.85546875" style="2"/>
    <col min="10761" max="10761" width="11.5703125" style="2" customWidth="1"/>
    <col min="10762" max="10762" width="13.7109375" style="2" customWidth="1"/>
    <col min="10763" max="10766" width="9.28515625" style="2" customWidth="1"/>
    <col min="10767" max="11003" width="8.85546875" style="2"/>
    <col min="11004" max="11004" width="34" style="2" customWidth="1"/>
    <col min="11005" max="11005" width="11.28515625" style="2" customWidth="1"/>
    <col min="11006" max="11006" width="11" style="2" customWidth="1"/>
    <col min="11007" max="11013" width="8.85546875" style="2"/>
    <col min="11014" max="11015" width="10.7109375" style="2" customWidth="1"/>
    <col min="11016" max="11016" width="8.85546875" style="2"/>
    <col min="11017" max="11017" width="11.5703125" style="2" customWidth="1"/>
    <col min="11018" max="11018" width="13.7109375" style="2" customWidth="1"/>
    <col min="11019" max="11022" width="9.28515625" style="2" customWidth="1"/>
    <col min="11023" max="11259" width="8.85546875" style="2"/>
    <col min="11260" max="11260" width="34" style="2" customWidth="1"/>
    <col min="11261" max="11261" width="11.28515625" style="2" customWidth="1"/>
    <col min="11262" max="11262" width="11" style="2" customWidth="1"/>
    <col min="11263" max="11269" width="8.85546875" style="2"/>
    <col min="11270" max="11271" width="10.7109375" style="2" customWidth="1"/>
    <col min="11272" max="11272" width="8.85546875" style="2"/>
    <col min="11273" max="11273" width="11.5703125" style="2" customWidth="1"/>
    <col min="11274" max="11274" width="13.7109375" style="2" customWidth="1"/>
    <col min="11275" max="11278" width="9.28515625" style="2" customWidth="1"/>
    <col min="11279" max="11515" width="8.85546875" style="2"/>
    <col min="11516" max="11516" width="34" style="2" customWidth="1"/>
    <col min="11517" max="11517" width="11.28515625" style="2" customWidth="1"/>
    <col min="11518" max="11518" width="11" style="2" customWidth="1"/>
    <col min="11519" max="11525" width="8.85546875" style="2"/>
    <col min="11526" max="11527" width="10.7109375" style="2" customWidth="1"/>
    <col min="11528" max="11528" width="8.85546875" style="2"/>
    <col min="11529" max="11529" width="11.5703125" style="2" customWidth="1"/>
    <col min="11530" max="11530" width="13.7109375" style="2" customWidth="1"/>
    <col min="11531" max="11534" width="9.28515625" style="2" customWidth="1"/>
    <col min="11535" max="11771" width="8.85546875" style="2"/>
    <col min="11772" max="11772" width="34" style="2" customWidth="1"/>
    <col min="11773" max="11773" width="11.28515625" style="2" customWidth="1"/>
    <col min="11774" max="11774" width="11" style="2" customWidth="1"/>
    <col min="11775" max="11781" width="8.85546875" style="2"/>
    <col min="11782" max="11783" width="10.7109375" style="2" customWidth="1"/>
    <col min="11784" max="11784" width="8.85546875" style="2"/>
    <col min="11785" max="11785" width="11.5703125" style="2" customWidth="1"/>
    <col min="11786" max="11786" width="13.7109375" style="2" customWidth="1"/>
    <col min="11787" max="11790" width="9.28515625" style="2" customWidth="1"/>
    <col min="11791" max="12027" width="8.85546875" style="2"/>
    <col min="12028" max="12028" width="34" style="2" customWidth="1"/>
    <col min="12029" max="12029" width="11.28515625" style="2" customWidth="1"/>
    <col min="12030" max="12030" width="11" style="2" customWidth="1"/>
    <col min="12031" max="12037" width="8.85546875" style="2"/>
    <col min="12038" max="12039" width="10.7109375" style="2" customWidth="1"/>
    <col min="12040" max="12040" width="8.85546875" style="2"/>
    <col min="12041" max="12041" width="11.5703125" style="2" customWidth="1"/>
    <col min="12042" max="12042" width="13.7109375" style="2" customWidth="1"/>
    <col min="12043" max="12046" width="9.28515625" style="2" customWidth="1"/>
    <col min="12047" max="12283" width="8.85546875" style="2"/>
    <col min="12284" max="12284" width="34" style="2" customWidth="1"/>
    <col min="12285" max="12285" width="11.28515625" style="2" customWidth="1"/>
    <col min="12286" max="12286" width="11" style="2" customWidth="1"/>
    <col min="12287" max="12293" width="8.85546875" style="2"/>
    <col min="12294" max="12295" width="10.7109375" style="2" customWidth="1"/>
    <col min="12296" max="12296" width="8.85546875" style="2"/>
    <col min="12297" max="12297" width="11.5703125" style="2" customWidth="1"/>
    <col min="12298" max="12298" width="13.7109375" style="2" customWidth="1"/>
    <col min="12299" max="12302" width="9.28515625" style="2" customWidth="1"/>
    <col min="12303" max="12539" width="8.85546875" style="2"/>
    <col min="12540" max="12540" width="34" style="2" customWidth="1"/>
    <col min="12541" max="12541" width="11.28515625" style="2" customWidth="1"/>
    <col min="12542" max="12542" width="11" style="2" customWidth="1"/>
    <col min="12543" max="12549" width="8.85546875" style="2"/>
    <col min="12550" max="12551" width="10.7109375" style="2" customWidth="1"/>
    <col min="12552" max="12552" width="8.85546875" style="2"/>
    <col min="12553" max="12553" width="11.5703125" style="2" customWidth="1"/>
    <col min="12554" max="12554" width="13.7109375" style="2" customWidth="1"/>
    <col min="12555" max="12558" width="9.28515625" style="2" customWidth="1"/>
    <col min="12559" max="12795" width="8.85546875" style="2"/>
    <col min="12796" max="12796" width="34" style="2" customWidth="1"/>
    <col min="12797" max="12797" width="11.28515625" style="2" customWidth="1"/>
    <col min="12798" max="12798" width="11" style="2" customWidth="1"/>
    <col min="12799" max="12805" width="8.85546875" style="2"/>
    <col min="12806" max="12807" width="10.7109375" style="2" customWidth="1"/>
    <col min="12808" max="12808" width="8.85546875" style="2"/>
    <col min="12809" max="12809" width="11.5703125" style="2" customWidth="1"/>
    <col min="12810" max="12810" width="13.7109375" style="2" customWidth="1"/>
    <col min="12811" max="12814" width="9.28515625" style="2" customWidth="1"/>
    <col min="12815" max="13051" width="8.85546875" style="2"/>
    <col min="13052" max="13052" width="34" style="2" customWidth="1"/>
    <col min="13053" max="13053" width="11.28515625" style="2" customWidth="1"/>
    <col min="13054" max="13054" width="11" style="2" customWidth="1"/>
    <col min="13055" max="13061" width="8.85546875" style="2"/>
    <col min="13062" max="13063" width="10.7109375" style="2" customWidth="1"/>
    <col min="13064" max="13064" width="8.85546875" style="2"/>
    <col min="13065" max="13065" width="11.5703125" style="2" customWidth="1"/>
    <col min="13066" max="13066" width="13.7109375" style="2" customWidth="1"/>
    <col min="13067" max="13070" width="9.28515625" style="2" customWidth="1"/>
    <col min="13071" max="13307" width="8.85546875" style="2"/>
    <col min="13308" max="13308" width="34" style="2" customWidth="1"/>
    <col min="13309" max="13309" width="11.28515625" style="2" customWidth="1"/>
    <col min="13310" max="13310" width="11" style="2" customWidth="1"/>
    <col min="13311" max="13317" width="8.85546875" style="2"/>
    <col min="13318" max="13319" width="10.7109375" style="2" customWidth="1"/>
    <col min="13320" max="13320" width="8.85546875" style="2"/>
    <col min="13321" max="13321" width="11.5703125" style="2" customWidth="1"/>
    <col min="13322" max="13322" width="13.7109375" style="2" customWidth="1"/>
    <col min="13323" max="13326" width="9.28515625" style="2" customWidth="1"/>
    <col min="13327" max="13563" width="8.85546875" style="2"/>
    <col min="13564" max="13564" width="34" style="2" customWidth="1"/>
    <col min="13565" max="13565" width="11.28515625" style="2" customWidth="1"/>
    <col min="13566" max="13566" width="11" style="2" customWidth="1"/>
    <col min="13567" max="13573" width="8.85546875" style="2"/>
    <col min="13574" max="13575" width="10.7109375" style="2" customWidth="1"/>
    <col min="13576" max="13576" width="8.85546875" style="2"/>
    <col min="13577" max="13577" width="11.5703125" style="2" customWidth="1"/>
    <col min="13578" max="13578" width="13.7109375" style="2" customWidth="1"/>
    <col min="13579" max="13582" width="9.28515625" style="2" customWidth="1"/>
    <col min="13583" max="13819" width="8.85546875" style="2"/>
    <col min="13820" max="13820" width="34" style="2" customWidth="1"/>
    <col min="13821" max="13821" width="11.28515625" style="2" customWidth="1"/>
    <col min="13822" max="13822" width="11" style="2" customWidth="1"/>
    <col min="13823" max="13829" width="8.85546875" style="2"/>
    <col min="13830" max="13831" width="10.7109375" style="2" customWidth="1"/>
    <col min="13832" max="13832" width="8.85546875" style="2"/>
    <col min="13833" max="13833" width="11.5703125" style="2" customWidth="1"/>
    <col min="13834" max="13834" width="13.7109375" style="2" customWidth="1"/>
    <col min="13835" max="13838" width="9.28515625" style="2" customWidth="1"/>
    <col min="13839" max="14075" width="8.85546875" style="2"/>
    <col min="14076" max="14076" width="34" style="2" customWidth="1"/>
    <col min="14077" max="14077" width="11.28515625" style="2" customWidth="1"/>
    <col min="14078" max="14078" width="11" style="2" customWidth="1"/>
    <col min="14079" max="14085" width="8.85546875" style="2"/>
    <col min="14086" max="14087" width="10.7109375" style="2" customWidth="1"/>
    <col min="14088" max="14088" width="8.85546875" style="2"/>
    <col min="14089" max="14089" width="11.5703125" style="2" customWidth="1"/>
    <col min="14090" max="14090" width="13.7109375" style="2" customWidth="1"/>
    <col min="14091" max="14094" width="9.28515625" style="2" customWidth="1"/>
    <col min="14095" max="14331" width="8.85546875" style="2"/>
    <col min="14332" max="14332" width="34" style="2" customWidth="1"/>
    <col min="14333" max="14333" width="11.28515625" style="2" customWidth="1"/>
    <col min="14334" max="14334" width="11" style="2" customWidth="1"/>
    <col min="14335" max="14341" width="8.85546875" style="2"/>
    <col min="14342" max="14343" width="10.7109375" style="2" customWidth="1"/>
    <col min="14344" max="14344" width="8.85546875" style="2"/>
    <col min="14345" max="14345" width="11.5703125" style="2" customWidth="1"/>
    <col min="14346" max="14346" width="13.7109375" style="2" customWidth="1"/>
    <col min="14347" max="14350" width="9.28515625" style="2" customWidth="1"/>
    <col min="14351" max="14587" width="8.85546875" style="2"/>
    <col min="14588" max="14588" width="34" style="2" customWidth="1"/>
    <col min="14589" max="14589" width="11.28515625" style="2" customWidth="1"/>
    <col min="14590" max="14590" width="11" style="2" customWidth="1"/>
    <col min="14591" max="14597" width="8.85546875" style="2"/>
    <col min="14598" max="14599" width="10.7109375" style="2" customWidth="1"/>
    <col min="14600" max="14600" width="8.85546875" style="2"/>
    <col min="14601" max="14601" width="11.5703125" style="2" customWidth="1"/>
    <col min="14602" max="14602" width="13.7109375" style="2" customWidth="1"/>
    <col min="14603" max="14606" width="9.28515625" style="2" customWidth="1"/>
    <col min="14607" max="14843" width="8.85546875" style="2"/>
    <col min="14844" max="14844" width="34" style="2" customWidth="1"/>
    <col min="14845" max="14845" width="11.28515625" style="2" customWidth="1"/>
    <col min="14846" max="14846" width="11" style="2" customWidth="1"/>
    <col min="14847" max="14853" width="8.85546875" style="2"/>
    <col min="14854" max="14855" width="10.7109375" style="2" customWidth="1"/>
    <col min="14856" max="14856" width="8.85546875" style="2"/>
    <col min="14857" max="14857" width="11.5703125" style="2" customWidth="1"/>
    <col min="14858" max="14858" width="13.7109375" style="2" customWidth="1"/>
    <col min="14859" max="14862" width="9.28515625" style="2" customWidth="1"/>
    <col min="14863" max="15099" width="8.85546875" style="2"/>
    <col min="15100" max="15100" width="34" style="2" customWidth="1"/>
    <col min="15101" max="15101" width="11.28515625" style="2" customWidth="1"/>
    <col min="15102" max="15102" width="11" style="2" customWidth="1"/>
    <col min="15103" max="15109" width="8.85546875" style="2"/>
    <col min="15110" max="15111" width="10.7109375" style="2" customWidth="1"/>
    <col min="15112" max="15112" width="8.85546875" style="2"/>
    <col min="15113" max="15113" width="11.5703125" style="2" customWidth="1"/>
    <col min="15114" max="15114" width="13.7109375" style="2" customWidth="1"/>
    <col min="15115" max="15118" width="9.28515625" style="2" customWidth="1"/>
    <col min="15119" max="15355" width="8.85546875" style="2"/>
    <col min="15356" max="15356" width="34" style="2" customWidth="1"/>
    <col min="15357" max="15357" width="11.28515625" style="2" customWidth="1"/>
    <col min="15358" max="15358" width="11" style="2" customWidth="1"/>
    <col min="15359" max="15365" width="8.85546875" style="2"/>
    <col min="15366" max="15367" width="10.7109375" style="2" customWidth="1"/>
    <col min="15368" max="15368" width="8.85546875" style="2"/>
    <col min="15369" max="15369" width="11.5703125" style="2" customWidth="1"/>
    <col min="15370" max="15370" width="13.7109375" style="2" customWidth="1"/>
    <col min="15371" max="15374" width="9.28515625" style="2" customWidth="1"/>
    <col min="15375" max="15611" width="8.85546875" style="2"/>
    <col min="15612" max="15612" width="34" style="2" customWidth="1"/>
    <col min="15613" max="15613" width="11.28515625" style="2" customWidth="1"/>
    <col min="15614" max="15614" width="11" style="2" customWidth="1"/>
    <col min="15615" max="15621" width="8.85546875" style="2"/>
    <col min="15622" max="15623" width="10.7109375" style="2" customWidth="1"/>
    <col min="15624" max="15624" width="8.85546875" style="2"/>
    <col min="15625" max="15625" width="11.5703125" style="2" customWidth="1"/>
    <col min="15626" max="15626" width="13.7109375" style="2" customWidth="1"/>
    <col min="15627" max="15630" width="9.28515625" style="2" customWidth="1"/>
    <col min="15631" max="15867" width="8.85546875" style="2"/>
    <col min="15868" max="15868" width="34" style="2" customWidth="1"/>
    <col min="15869" max="15869" width="11.28515625" style="2" customWidth="1"/>
    <col min="15870" max="15870" width="11" style="2" customWidth="1"/>
    <col min="15871" max="15877" width="8.85546875" style="2"/>
    <col min="15878" max="15879" width="10.7109375" style="2" customWidth="1"/>
    <col min="15880" max="15880" width="8.85546875" style="2"/>
    <col min="15881" max="15881" width="11.5703125" style="2" customWidth="1"/>
    <col min="15882" max="15882" width="13.7109375" style="2" customWidth="1"/>
    <col min="15883" max="15886" width="9.28515625" style="2" customWidth="1"/>
    <col min="15887" max="16123" width="8.85546875" style="2"/>
    <col min="16124" max="16124" width="34" style="2" customWidth="1"/>
    <col min="16125" max="16125" width="11.28515625" style="2" customWidth="1"/>
    <col min="16126" max="16126" width="11" style="2" customWidth="1"/>
    <col min="16127" max="16133" width="8.85546875" style="2"/>
    <col min="16134" max="16135" width="10.7109375" style="2" customWidth="1"/>
    <col min="16136" max="16136" width="8.85546875" style="2"/>
    <col min="16137" max="16137" width="11.5703125" style="2" customWidth="1"/>
    <col min="16138" max="16138" width="13.7109375" style="2" customWidth="1"/>
    <col min="16139" max="16142" width="9.28515625" style="2" customWidth="1"/>
    <col min="16143" max="16383" width="8.85546875" style="2"/>
    <col min="16384" max="16384" width="8.85546875" style="2" customWidth="1"/>
  </cols>
  <sheetData>
    <row r="1" spans="1:14" ht="36" customHeight="1">
      <c r="A1" s="900"/>
      <c r="B1" s="901" t="s">
        <v>162</v>
      </c>
      <c r="C1" s="901"/>
      <c r="D1" s="901"/>
      <c r="E1" s="901"/>
      <c r="F1" s="901"/>
      <c r="G1" s="901"/>
      <c r="H1" s="901"/>
      <c r="I1" s="901"/>
      <c r="J1" s="901"/>
      <c r="K1" s="1"/>
      <c r="L1" s="1"/>
      <c r="M1" s="1"/>
      <c r="N1" s="1"/>
    </row>
    <row r="2" spans="1:14">
      <c r="A2" s="900"/>
      <c r="B2" s="901"/>
      <c r="C2" s="901"/>
      <c r="D2" s="901"/>
      <c r="E2" s="901"/>
      <c r="F2" s="901"/>
      <c r="G2" s="901"/>
      <c r="H2" s="901"/>
      <c r="I2" s="901"/>
      <c r="J2" s="901"/>
      <c r="K2" s="1"/>
      <c r="L2" s="1"/>
      <c r="M2" s="1"/>
      <c r="N2" s="1"/>
    </row>
    <row r="3" spans="1:14" ht="16.5" thickBot="1">
      <c r="A3" s="3" t="s">
        <v>84</v>
      </c>
      <c r="K3" s="1"/>
      <c r="L3" s="1"/>
      <c r="M3" s="1"/>
      <c r="N3" s="1"/>
    </row>
    <row r="4" spans="1:14" ht="10.15" customHeight="1">
      <c r="A4" s="902" t="s">
        <v>0</v>
      </c>
      <c r="B4" s="911" t="s">
        <v>131</v>
      </c>
      <c r="C4" s="912"/>
      <c r="D4" s="912"/>
      <c r="E4" s="912"/>
      <c r="F4" s="913"/>
      <c r="G4" s="905" t="s">
        <v>1</v>
      </c>
      <c r="H4" s="905" t="s">
        <v>2</v>
      </c>
      <c r="I4" s="917" t="s">
        <v>166</v>
      </c>
      <c r="J4" s="908" t="s">
        <v>3</v>
      </c>
      <c r="K4" s="895" t="s">
        <v>153</v>
      </c>
      <c r="L4" s="895"/>
      <c r="M4" s="895"/>
      <c r="N4" s="896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91.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101" t="s">
        <v>135</v>
      </c>
      <c r="L6" s="102" t="s">
        <v>2</v>
      </c>
      <c r="M6" s="101" t="s">
        <v>135</v>
      </c>
      <c r="N6" s="103" t="s">
        <v>2</v>
      </c>
    </row>
    <row r="7" spans="1:14" ht="16.5" thickBot="1">
      <c r="A7" s="93" t="s">
        <v>4</v>
      </c>
      <c r="B7" s="82">
        <f t="shared" ref="B7:B69" si="0">C7+D7+F7</f>
        <v>600</v>
      </c>
      <c r="C7" s="463"/>
      <c r="D7" s="466"/>
      <c r="E7" s="484"/>
      <c r="F7" s="804">
        <v>600</v>
      </c>
      <c r="G7" s="801"/>
      <c r="H7" s="466">
        <v>450</v>
      </c>
      <c r="I7" s="484"/>
      <c r="J7" s="478"/>
      <c r="K7" s="462"/>
      <c r="L7" s="471"/>
      <c r="M7" s="471">
        <v>600</v>
      </c>
      <c r="N7" s="475">
        <v>450</v>
      </c>
    </row>
    <row r="8" spans="1:14" ht="16.5" thickBot="1">
      <c r="A8" s="39" t="s">
        <v>5</v>
      </c>
      <c r="B8" s="82">
        <f t="shared" si="0"/>
        <v>0</v>
      </c>
      <c r="C8" s="454"/>
      <c r="D8" s="452"/>
      <c r="E8" s="446"/>
      <c r="F8" s="808"/>
      <c r="G8" s="505"/>
      <c r="H8" s="452"/>
      <c r="I8" s="446"/>
      <c r="J8" s="481"/>
      <c r="K8" s="453"/>
      <c r="L8" s="457"/>
      <c r="M8" s="457"/>
      <c r="N8" s="458"/>
    </row>
    <row r="9" spans="1:14" ht="16.5" thickBot="1">
      <c r="A9" s="39" t="s">
        <v>6</v>
      </c>
      <c r="B9" s="82">
        <f t="shared" si="0"/>
        <v>0</v>
      </c>
      <c r="C9" s="454"/>
      <c r="D9" s="452"/>
      <c r="E9" s="446"/>
      <c r="F9" s="808"/>
      <c r="G9" s="505"/>
      <c r="H9" s="452"/>
      <c r="I9" s="446"/>
      <c r="J9" s="481"/>
      <c r="K9" s="453"/>
      <c r="L9" s="457"/>
      <c r="M9" s="457"/>
      <c r="N9" s="458"/>
    </row>
    <row r="10" spans="1:14" ht="16.5" thickBot="1">
      <c r="A10" s="39" t="s">
        <v>7</v>
      </c>
      <c r="B10" s="82">
        <f t="shared" si="0"/>
        <v>0</v>
      </c>
      <c r="C10" s="454"/>
      <c r="D10" s="452"/>
      <c r="E10" s="446"/>
      <c r="F10" s="808"/>
      <c r="G10" s="505"/>
      <c r="H10" s="452"/>
      <c r="I10" s="446"/>
      <c r="J10" s="481"/>
      <c r="K10" s="453"/>
      <c r="L10" s="457"/>
      <c r="M10" s="457"/>
      <c r="N10" s="458"/>
    </row>
    <row r="11" spans="1:14" ht="16.5" thickBot="1">
      <c r="A11" s="39" t="s">
        <v>8</v>
      </c>
      <c r="B11" s="82">
        <f t="shared" si="0"/>
        <v>0</v>
      </c>
      <c r="C11" s="454"/>
      <c r="D11" s="452"/>
      <c r="E11" s="446"/>
      <c r="F11" s="808"/>
      <c r="G11" s="505"/>
      <c r="H11" s="452"/>
      <c r="I11" s="446"/>
      <c r="J11" s="481"/>
      <c r="K11" s="453"/>
      <c r="L11" s="457"/>
      <c r="M11" s="457"/>
      <c r="N11" s="458"/>
    </row>
    <row r="12" spans="1:14" ht="16.5" thickBot="1">
      <c r="A12" s="39" t="s">
        <v>9</v>
      </c>
      <c r="B12" s="82">
        <f t="shared" si="0"/>
        <v>0</v>
      </c>
      <c r="C12" s="454"/>
      <c r="D12" s="452"/>
      <c r="E12" s="446"/>
      <c r="F12" s="808"/>
      <c r="G12" s="505"/>
      <c r="H12" s="452"/>
      <c r="I12" s="446"/>
      <c r="J12" s="481"/>
      <c r="K12" s="453"/>
      <c r="L12" s="457"/>
      <c r="M12" s="457"/>
      <c r="N12" s="458"/>
    </row>
    <row r="13" spans="1:14" ht="16.5" thickBot="1">
      <c r="A13" s="39" t="s">
        <v>10</v>
      </c>
      <c r="B13" s="82">
        <f t="shared" si="0"/>
        <v>0</v>
      </c>
      <c r="C13" s="454"/>
      <c r="D13" s="452"/>
      <c r="E13" s="446"/>
      <c r="F13" s="808"/>
      <c r="G13" s="505"/>
      <c r="H13" s="452"/>
      <c r="I13" s="446"/>
      <c r="J13" s="481"/>
      <c r="K13" s="453"/>
      <c r="L13" s="457"/>
      <c r="M13" s="457"/>
      <c r="N13" s="458"/>
    </row>
    <row r="14" spans="1:14" ht="14.45" customHeight="1" thickBot="1">
      <c r="A14" s="39" t="s">
        <v>11</v>
      </c>
      <c r="B14" s="82">
        <f t="shared" si="0"/>
        <v>0</v>
      </c>
      <c r="C14" s="454"/>
      <c r="D14" s="452"/>
      <c r="E14" s="446"/>
      <c r="F14" s="808"/>
      <c r="G14" s="505"/>
      <c r="H14" s="452"/>
      <c r="I14" s="446"/>
      <c r="J14" s="481"/>
      <c r="K14" s="453"/>
      <c r="L14" s="457"/>
      <c r="M14" s="457"/>
      <c r="N14" s="458"/>
    </row>
    <row r="15" spans="1:14" ht="16.5" thickBot="1">
      <c r="A15" s="39" t="s">
        <v>12</v>
      </c>
      <c r="B15" s="82">
        <f t="shared" si="0"/>
        <v>0</v>
      </c>
      <c r="C15" s="454"/>
      <c r="D15" s="452"/>
      <c r="E15" s="446"/>
      <c r="F15" s="808"/>
      <c r="G15" s="505"/>
      <c r="H15" s="452"/>
      <c r="I15" s="446"/>
      <c r="J15" s="481"/>
      <c r="K15" s="453"/>
      <c r="L15" s="457"/>
      <c r="M15" s="457"/>
      <c r="N15" s="458"/>
    </row>
    <row r="16" spans="1:14" ht="16.5" thickBot="1">
      <c r="A16" s="39" t="s">
        <v>13</v>
      </c>
      <c r="B16" s="82">
        <f t="shared" si="0"/>
        <v>0</v>
      </c>
      <c r="C16" s="454"/>
      <c r="D16" s="452"/>
      <c r="E16" s="446"/>
      <c r="F16" s="808"/>
      <c r="G16" s="505"/>
      <c r="H16" s="452"/>
      <c r="I16" s="446"/>
      <c r="J16" s="481"/>
      <c r="K16" s="453"/>
      <c r="L16" s="457"/>
      <c r="M16" s="457"/>
      <c r="N16" s="458"/>
    </row>
    <row r="17" spans="1:14" ht="16.5" thickBot="1">
      <c r="A17" s="39" t="s">
        <v>14</v>
      </c>
      <c r="B17" s="82">
        <f t="shared" si="0"/>
        <v>0</v>
      </c>
      <c r="C17" s="454"/>
      <c r="D17" s="452"/>
      <c r="E17" s="446"/>
      <c r="F17" s="808"/>
      <c r="G17" s="505"/>
      <c r="H17" s="452"/>
      <c r="I17" s="446"/>
      <c r="J17" s="481"/>
      <c r="K17" s="453"/>
      <c r="L17" s="457"/>
      <c r="M17" s="457"/>
      <c r="N17" s="458"/>
    </row>
    <row r="18" spans="1:14" ht="16.5" thickBot="1">
      <c r="A18" s="39" t="s">
        <v>15</v>
      </c>
      <c r="B18" s="82">
        <f t="shared" si="0"/>
        <v>0</v>
      </c>
      <c r="C18" s="454"/>
      <c r="D18" s="452"/>
      <c r="E18" s="446"/>
      <c r="F18" s="808"/>
      <c r="G18" s="505"/>
      <c r="H18" s="452"/>
      <c r="I18" s="446"/>
      <c r="J18" s="481"/>
      <c r="K18" s="453"/>
      <c r="L18" s="457"/>
      <c r="M18" s="457"/>
      <c r="N18" s="458"/>
    </row>
    <row r="19" spans="1:14" ht="16.5" thickBot="1">
      <c r="A19" s="39" t="s">
        <v>16</v>
      </c>
      <c r="B19" s="82">
        <f t="shared" si="0"/>
        <v>0</v>
      </c>
      <c r="C19" s="454"/>
      <c r="D19" s="452"/>
      <c r="E19" s="446"/>
      <c r="F19" s="808"/>
      <c r="G19" s="505"/>
      <c r="H19" s="452"/>
      <c r="I19" s="446"/>
      <c r="J19" s="481"/>
      <c r="K19" s="453"/>
      <c r="L19" s="457"/>
      <c r="M19" s="457"/>
      <c r="N19" s="458"/>
    </row>
    <row r="20" spans="1:14" ht="16.5" thickBot="1">
      <c r="A20" s="39" t="s">
        <v>17</v>
      </c>
      <c r="B20" s="82">
        <f t="shared" si="0"/>
        <v>0</v>
      </c>
      <c r="C20" s="454"/>
      <c r="D20" s="452"/>
      <c r="E20" s="446"/>
      <c r="F20" s="808"/>
      <c r="G20" s="505"/>
      <c r="H20" s="452"/>
      <c r="I20" s="446"/>
      <c r="J20" s="481"/>
      <c r="K20" s="453"/>
      <c r="L20" s="457"/>
      <c r="M20" s="457"/>
      <c r="N20" s="458"/>
    </row>
    <row r="21" spans="1:14" ht="16.5" thickBot="1">
      <c r="A21" s="39" t="s">
        <v>18</v>
      </c>
      <c r="B21" s="82">
        <f t="shared" si="0"/>
        <v>535</v>
      </c>
      <c r="C21" s="454"/>
      <c r="D21" s="452"/>
      <c r="E21" s="446"/>
      <c r="F21" s="808">
        <v>535</v>
      </c>
      <c r="G21" s="505"/>
      <c r="H21" s="452">
        <v>540</v>
      </c>
      <c r="I21" s="446"/>
      <c r="J21" s="481"/>
      <c r="K21" s="453"/>
      <c r="L21" s="457"/>
      <c r="M21" s="457"/>
      <c r="N21" s="458"/>
    </row>
    <row r="22" spans="1:14" ht="15.6" customHeight="1" thickBot="1">
      <c r="A22" s="39" t="s">
        <v>19</v>
      </c>
      <c r="B22" s="82">
        <f t="shared" si="0"/>
        <v>0</v>
      </c>
      <c r="C22" s="454"/>
      <c r="D22" s="452"/>
      <c r="E22" s="446"/>
      <c r="F22" s="808"/>
      <c r="G22" s="505"/>
      <c r="H22" s="452"/>
      <c r="I22" s="446"/>
      <c r="J22" s="481"/>
      <c r="K22" s="453"/>
      <c r="L22" s="457"/>
      <c r="M22" s="457"/>
      <c r="N22" s="458"/>
    </row>
    <row r="23" spans="1:14" ht="16.5" thickBot="1">
      <c r="A23" s="39" t="s">
        <v>20</v>
      </c>
      <c r="B23" s="82">
        <f t="shared" si="0"/>
        <v>0</v>
      </c>
      <c r="C23" s="454"/>
      <c r="D23" s="452"/>
      <c r="E23" s="446"/>
      <c r="F23" s="808"/>
      <c r="G23" s="505"/>
      <c r="H23" s="452"/>
      <c r="I23" s="446"/>
      <c r="J23" s="481"/>
      <c r="K23" s="453"/>
      <c r="L23" s="457"/>
      <c r="M23" s="457"/>
      <c r="N23" s="458"/>
    </row>
    <row r="24" spans="1:14" ht="16.5" thickBot="1">
      <c r="A24" s="39" t="s">
        <v>21</v>
      </c>
      <c r="B24" s="82">
        <f t="shared" si="0"/>
        <v>0</v>
      </c>
      <c r="C24" s="454"/>
      <c r="D24" s="452"/>
      <c r="E24" s="446"/>
      <c r="F24" s="808"/>
      <c r="G24" s="505"/>
      <c r="H24" s="452"/>
      <c r="I24" s="446"/>
      <c r="J24" s="481"/>
      <c r="K24" s="453"/>
      <c r="L24" s="457"/>
      <c r="M24" s="457"/>
      <c r="N24" s="458"/>
    </row>
    <row r="25" spans="1:14" ht="15.6" customHeight="1" thickBot="1">
      <c r="A25" s="39" t="s">
        <v>22</v>
      </c>
      <c r="B25" s="82">
        <f t="shared" si="0"/>
        <v>0</v>
      </c>
      <c r="C25" s="454"/>
      <c r="D25" s="452"/>
      <c r="E25" s="446"/>
      <c r="F25" s="808"/>
      <c r="G25" s="505"/>
      <c r="H25" s="452"/>
      <c r="I25" s="446"/>
      <c r="J25" s="481"/>
      <c r="K25" s="453"/>
      <c r="L25" s="457"/>
      <c r="M25" s="457"/>
      <c r="N25" s="458"/>
    </row>
    <row r="26" spans="1:14" ht="15.6" customHeight="1" thickBot="1">
      <c r="A26" s="39" t="s">
        <v>23</v>
      </c>
      <c r="B26" s="82">
        <f t="shared" si="0"/>
        <v>0</v>
      </c>
      <c r="C26" s="454"/>
      <c r="D26" s="452"/>
      <c r="E26" s="446"/>
      <c r="F26" s="808"/>
      <c r="G26" s="505"/>
      <c r="H26" s="452"/>
      <c r="I26" s="446"/>
      <c r="J26" s="481"/>
      <c r="K26" s="453"/>
      <c r="L26" s="457"/>
      <c r="M26" s="457"/>
      <c r="N26" s="458"/>
    </row>
    <row r="27" spans="1:14" ht="15.6" customHeight="1" thickBot="1">
      <c r="A27" s="39" t="s">
        <v>24</v>
      </c>
      <c r="B27" s="82">
        <f t="shared" si="0"/>
        <v>0</v>
      </c>
      <c r="C27" s="454"/>
      <c r="D27" s="452"/>
      <c r="E27" s="446"/>
      <c r="F27" s="808"/>
      <c r="G27" s="505"/>
      <c r="H27" s="452"/>
      <c r="I27" s="446"/>
      <c r="J27" s="481"/>
      <c r="K27" s="453"/>
      <c r="L27" s="457"/>
      <c r="M27" s="457"/>
      <c r="N27" s="458"/>
    </row>
    <row r="28" spans="1:14" ht="15.6" customHeight="1" thickBot="1">
      <c r="A28" s="39" t="s">
        <v>25</v>
      </c>
      <c r="B28" s="82">
        <f t="shared" si="0"/>
        <v>0</v>
      </c>
      <c r="C28" s="454"/>
      <c r="D28" s="452"/>
      <c r="E28" s="446"/>
      <c r="F28" s="808"/>
      <c r="G28" s="505"/>
      <c r="H28" s="452"/>
      <c r="I28" s="446"/>
      <c r="J28" s="481"/>
      <c r="K28" s="453"/>
      <c r="L28" s="457"/>
      <c r="M28" s="457"/>
      <c r="N28" s="458"/>
    </row>
    <row r="29" spans="1:14" ht="15.6" customHeight="1" thickBot="1">
      <c r="A29" s="39" t="s">
        <v>26</v>
      </c>
      <c r="B29" s="82">
        <f t="shared" si="0"/>
        <v>0</v>
      </c>
      <c r="C29" s="454"/>
      <c r="D29" s="452"/>
      <c r="E29" s="446"/>
      <c r="F29" s="808"/>
      <c r="G29" s="505"/>
      <c r="H29" s="452"/>
      <c r="I29" s="446"/>
      <c r="J29" s="481"/>
      <c r="K29" s="453"/>
      <c r="L29" s="457"/>
      <c r="M29" s="457"/>
      <c r="N29" s="458"/>
    </row>
    <row r="30" spans="1:14" ht="15.6" customHeight="1" thickBot="1">
      <c r="A30" s="39" t="s">
        <v>27</v>
      </c>
      <c r="B30" s="82">
        <f t="shared" si="0"/>
        <v>0</v>
      </c>
      <c r="C30" s="454"/>
      <c r="D30" s="452"/>
      <c r="E30" s="446"/>
      <c r="F30" s="808"/>
      <c r="G30" s="505"/>
      <c r="H30" s="452"/>
      <c r="I30" s="446"/>
      <c r="J30" s="481"/>
      <c r="K30" s="453"/>
      <c r="L30" s="457"/>
      <c r="M30" s="457"/>
      <c r="N30" s="458"/>
    </row>
    <row r="31" spans="1:14" ht="15.6" customHeight="1" thickBot="1">
      <c r="A31" s="39" t="s">
        <v>28</v>
      </c>
      <c r="B31" s="82">
        <f t="shared" si="0"/>
        <v>0</v>
      </c>
      <c r="C31" s="454"/>
      <c r="D31" s="452"/>
      <c r="E31" s="446"/>
      <c r="F31" s="808"/>
      <c r="G31" s="505"/>
      <c r="H31" s="452"/>
      <c r="I31" s="446"/>
      <c r="J31" s="481"/>
      <c r="K31" s="490"/>
      <c r="L31" s="445"/>
      <c r="M31" s="445"/>
      <c r="N31" s="491"/>
    </row>
    <row r="32" spans="1:14" ht="15.6" customHeight="1" thickBot="1">
      <c r="A32" s="39" t="s">
        <v>29</v>
      </c>
      <c r="B32" s="82">
        <f t="shared" si="0"/>
        <v>0</v>
      </c>
      <c r="C32" s="454"/>
      <c r="D32" s="452"/>
      <c r="E32" s="446"/>
      <c r="F32" s="808"/>
      <c r="G32" s="505"/>
      <c r="H32" s="452"/>
      <c r="I32" s="446"/>
      <c r="J32" s="481"/>
      <c r="K32" s="453"/>
      <c r="L32" s="457"/>
      <c r="M32" s="457"/>
      <c r="N32" s="458"/>
    </row>
    <row r="33" spans="1:17" ht="17.45" customHeight="1" thickBot="1">
      <c r="A33" s="39" t="s">
        <v>30</v>
      </c>
      <c r="B33" s="82">
        <f t="shared" si="0"/>
        <v>0</v>
      </c>
      <c r="C33" s="454"/>
      <c r="D33" s="452"/>
      <c r="E33" s="446"/>
      <c r="F33" s="808"/>
      <c r="G33" s="505"/>
      <c r="H33" s="452"/>
      <c r="I33" s="446"/>
      <c r="J33" s="481"/>
      <c r="K33" s="453"/>
      <c r="L33" s="457"/>
      <c r="M33" s="457"/>
      <c r="N33" s="458"/>
    </row>
    <row r="34" spans="1:17" ht="16.5" thickBot="1">
      <c r="A34" s="39" t="s">
        <v>31</v>
      </c>
      <c r="B34" s="82">
        <f t="shared" si="0"/>
        <v>0</v>
      </c>
      <c r="C34" s="454"/>
      <c r="D34" s="452"/>
      <c r="E34" s="446"/>
      <c r="F34" s="808"/>
      <c r="G34" s="505"/>
      <c r="H34" s="452"/>
      <c r="I34" s="446"/>
      <c r="J34" s="481"/>
      <c r="K34" s="453"/>
      <c r="L34" s="457"/>
      <c r="M34" s="457"/>
      <c r="N34" s="458"/>
    </row>
    <row r="35" spans="1:17" ht="16.899999999999999" customHeight="1" thickBot="1">
      <c r="A35" s="39" t="s">
        <v>32</v>
      </c>
      <c r="B35" s="82">
        <f t="shared" si="0"/>
        <v>0</v>
      </c>
      <c r="C35" s="454"/>
      <c r="D35" s="452"/>
      <c r="E35" s="446"/>
      <c r="F35" s="808"/>
      <c r="G35" s="505"/>
      <c r="H35" s="452"/>
      <c r="I35" s="446"/>
      <c r="J35" s="481"/>
      <c r="K35" s="453"/>
      <c r="L35" s="457"/>
      <c r="M35" s="457"/>
      <c r="N35" s="458"/>
    </row>
    <row r="36" spans="1:17" s="22" customFormat="1" ht="15.6" customHeight="1" thickBot="1">
      <c r="A36" s="178" t="s">
        <v>33</v>
      </c>
      <c r="B36" s="82">
        <f t="shared" si="0"/>
        <v>0</v>
      </c>
      <c r="C36" s="464"/>
      <c r="D36" s="477"/>
      <c r="E36" s="447"/>
      <c r="F36" s="808"/>
      <c r="G36" s="505"/>
      <c r="H36" s="477"/>
      <c r="I36" s="447"/>
      <c r="J36" s="502">
        <f>ROUND(((B36+G36)*4)+H36*9.4,2)</f>
        <v>0</v>
      </c>
      <c r="K36" s="476"/>
      <c r="L36" s="465"/>
      <c r="M36" s="465"/>
      <c r="N36" s="459"/>
    </row>
    <row r="37" spans="1:17" ht="15.6" customHeight="1" thickBot="1">
      <c r="A37" s="39" t="s">
        <v>34</v>
      </c>
      <c r="B37" s="82">
        <f t="shared" si="0"/>
        <v>0</v>
      </c>
      <c r="C37" s="454"/>
      <c r="D37" s="452"/>
      <c r="E37" s="446"/>
      <c r="F37" s="808"/>
      <c r="G37" s="505"/>
      <c r="H37" s="452"/>
      <c r="I37" s="446"/>
      <c r="J37" s="502"/>
      <c r="K37" s="453"/>
      <c r="L37" s="457"/>
      <c r="M37" s="457"/>
      <c r="N37" s="458"/>
    </row>
    <row r="38" spans="1:17" ht="16.5" thickBot="1">
      <c r="A38" s="39" t="s">
        <v>35</v>
      </c>
      <c r="B38" s="82">
        <f t="shared" si="0"/>
        <v>0</v>
      </c>
      <c r="C38" s="454"/>
      <c r="D38" s="452"/>
      <c r="E38" s="446"/>
      <c r="F38" s="808"/>
      <c r="G38" s="505"/>
      <c r="H38" s="452"/>
      <c r="I38" s="446"/>
      <c r="J38" s="481"/>
      <c r="K38" s="453"/>
      <c r="L38" s="457"/>
      <c r="M38" s="457"/>
      <c r="N38" s="458"/>
    </row>
    <row r="39" spans="1:17" ht="15.6" customHeight="1" thickBot="1">
      <c r="A39" s="39" t="s">
        <v>36</v>
      </c>
      <c r="B39" s="82">
        <f t="shared" si="0"/>
        <v>0</v>
      </c>
      <c r="C39" s="454"/>
      <c r="D39" s="452"/>
      <c r="E39" s="446"/>
      <c r="F39" s="808"/>
      <c r="G39" s="505"/>
      <c r="H39" s="452"/>
      <c r="I39" s="446"/>
      <c r="J39" s="481"/>
      <c r="K39" s="453"/>
      <c r="L39" s="457"/>
      <c r="M39" s="457"/>
      <c r="N39" s="458"/>
    </row>
    <row r="40" spans="1:17" ht="15.6" customHeight="1" thickBot="1">
      <c r="A40" s="39" t="s">
        <v>37</v>
      </c>
      <c r="B40" s="82">
        <f t="shared" si="0"/>
        <v>0</v>
      </c>
      <c r="C40" s="454"/>
      <c r="D40" s="452"/>
      <c r="E40" s="446"/>
      <c r="F40" s="808"/>
      <c r="G40" s="505"/>
      <c r="H40" s="452"/>
      <c r="I40" s="446"/>
      <c r="J40" s="481"/>
      <c r="K40" s="453"/>
      <c r="L40" s="457"/>
      <c r="M40" s="457"/>
      <c r="N40" s="458"/>
    </row>
    <row r="41" spans="1:17" ht="15.6" customHeight="1" thickBot="1">
      <c r="A41" s="39" t="s">
        <v>38</v>
      </c>
      <c r="B41" s="82">
        <f>C41+D41+F41</f>
        <v>1488</v>
      </c>
      <c r="C41" s="454">
        <v>574</v>
      </c>
      <c r="D41" s="452">
        <v>8</v>
      </c>
      <c r="E41" s="446"/>
      <c r="F41" s="808">
        <v>906</v>
      </c>
      <c r="G41" s="505">
        <v>84</v>
      </c>
      <c r="H41" s="452">
        <v>775</v>
      </c>
      <c r="I41" s="446"/>
      <c r="J41" s="481"/>
      <c r="K41" s="453"/>
      <c r="L41" s="457"/>
      <c r="M41" s="457"/>
      <c r="N41" s="458"/>
    </row>
    <row r="42" spans="1:17" ht="15.6" customHeight="1" thickBot="1">
      <c r="A42" s="39" t="s">
        <v>39</v>
      </c>
      <c r="B42" s="82">
        <f t="shared" si="0"/>
        <v>0</v>
      </c>
      <c r="C42" s="454"/>
      <c r="D42" s="452"/>
      <c r="E42" s="446"/>
      <c r="F42" s="808"/>
      <c r="G42" s="505"/>
      <c r="H42" s="452"/>
      <c r="I42" s="446"/>
      <c r="J42" s="481"/>
      <c r="K42" s="453"/>
      <c r="L42" s="457"/>
      <c r="M42" s="457"/>
      <c r="N42" s="458"/>
    </row>
    <row r="43" spans="1:17" ht="15.6" customHeight="1" thickBot="1">
      <c r="A43" s="39" t="s">
        <v>40</v>
      </c>
      <c r="B43" s="82">
        <f t="shared" si="0"/>
        <v>0</v>
      </c>
      <c r="C43" s="454"/>
      <c r="D43" s="452"/>
      <c r="E43" s="446"/>
      <c r="F43" s="808"/>
      <c r="G43" s="505"/>
      <c r="H43" s="452"/>
      <c r="I43" s="446"/>
      <c r="J43" s="481"/>
      <c r="K43" s="453"/>
      <c r="L43" s="457"/>
      <c r="M43" s="457"/>
      <c r="N43" s="458"/>
    </row>
    <row r="44" spans="1:17" ht="15" customHeight="1" thickBot="1">
      <c r="A44" s="39" t="s">
        <v>41</v>
      </c>
      <c r="B44" s="82">
        <f t="shared" si="0"/>
        <v>0</v>
      </c>
      <c r="C44" s="454"/>
      <c r="D44" s="452"/>
      <c r="E44" s="446"/>
      <c r="F44" s="808"/>
      <c r="G44" s="505"/>
      <c r="H44" s="452"/>
      <c r="I44" s="446"/>
      <c r="J44" s="481"/>
      <c r="K44" s="490"/>
      <c r="L44" s="457"/>
      <c r="M44" s="445"/>
      <c r="N44" s="491"/>
    </row>
    <row r="45" spans="1:17" s="334" customFormat="1" ht="30.6" customHeight="1" thickBot="1">
      <c r="A45" s="327" t="s">
        <v>79</v>
      </c>
      <c r="B45" s="82">
        <f t="shared" si="0"/>
        <v>0</v>
      </c>
      <c r="C45" s="454"/>
      <c r="D45" s="452"/>
      <c r="E45" s="446"/>
      <c r="F45" s="808"/>
      <c r="G45" s="505"/>
      <c r="H45" s="452"/>
      <c r="I45" s="446"/>
      <c r="J45" s="481"/>
      <c r="K45" s="490"/>
      <c r="L45" s="457"/>
      <c r="M45" s="445"/>
      <c r="N45" s="491"/>
    </row>
    <row r="46" spans="1:17" ht="15.6" customHeight="1" thickBot="1">
      <c r="A46" s="39" t="s">
        <v>42</v>
      </c>
      <c r="B46" s="82">
        <f t="shared" si="0"/>
        <v>0</v>
      </c>
      <c r="C46" s="454"/>
      <c r="D46" s="452"/>
      <c r="E46" s="446"/>
      <c r="F46" s="808"/>
      <c r="G46" s="505"/>
      <c r="H46" s="452"/>
      <c r="I46" s="446"/>
      <c r="J46" s="481"/>
      <c r="K46" s="469"/>
      <c r="L46" s="467"/>
      <c r="M46" s="467"/>
      <c r="N46" s="468"/>
    </row>
    <row r="47" spans="1:17" ht="15.6" customHeight="1" thickBot="1">
      <c r="A47" s="39" t="s">
        <v>43</v>
      </c>
      <c r="B47" s="82">
        <f t="shared" si="0"/>
        <v>0</v>
      </c>
      <c r="C47" s="455"/>
      <c r="D47" s="456"/>
      <c r="E47" s="448"/>
      <c r="F47" s="808"/>
      <c r="G47" s="506"/>
      <c r="H47" s="456"/>
      <c r="I47" s="448"/>
      <c r="J47" s="481"/>
      <c r="K47" s="469"/>
      <c r="L47" s="467"/>
      <c r="M47" s="467"/>
      <c r="N47" s="468"/>
      <c r="O47" s="4"/>
      <c r="P47" s="4"/>
      <c r="Q47" s="4"/>
    </row>
    <row r="48" spans="1:17" s="4" customFormat="1" ht="16.5" thickBot="1">
      <c r="A48" s="39" t="s">
        <v>44</v>
      </c>
      <c r="B48" s="82">
        <f t="shared" si="0"/>
        <v>0</v>
      </c>
      <c r="C48" s="455"/>
      <c r="D48" s="456"/>
      <c r="E48" s="448"/>
      <c r="F48" s="808"/>
      <c r="G48" s="506"/>
      <c r="H48" s="456"/>
      <c r="I48" s="448"/>
      <c r="J48" s="481"/>
      <c r="K48" s="469"/>
      <c r="L48" s="467"/>
      <c r="M48" s="467"/>
      <c r="N48" s="468"/>
    </row>
    <row r="49" spans="1:14" ht="16.5" thickBot="1">
      <c r="A49" s="39" t="s">
        <v>45</v>
      </c>
      <c r="B49" s="82">
        <f t="shared" si="0"/>
        <v>0</v>
      </c>
      <c r="C49" s="454"/>
      <c r="D49" s="452"/>
      <c r="E49" s="446"/>
      <c r="F49" s="808"/>
      <c r="G49" s="505"/>
      <c r="H49" s="452"/>
      <c r="I49" s="446"/>
      <c r="J49" s="481"/>
      <c r="K49" s="469"/>
      <c r="L49" s="467"/>
      <c r="M49" s="467"/>
      <c r="N49" s="468"/>
    </row>
    <row r="50" spans="1:14" ht="16.5" thickBot="1">
      <c r="A50" s="39" t="s">
        <v>46</v>
      </c>
      <c r="B50" s="82">
        <f t="shared" si="0"/>
        <v>0</v>
      </c>
      <c r="C50" s="454"/>
      <c r="D50" s="452"/>
      <c r="E50" s="446"/>
      <c r="F50" s="808"/>
      <c r="G50" s="505"/>
      <c r="H50" s="452"/>
      <c r="I50" s="446"/>
      <c r="J50" s="481"/>
      <c r="K50" s="469"/>
      <c r="L50" s="467"/>
      <c r="M50" s="467"/>
      <c r="N50" s="468"/>
    </row>
    <row r="51" spans="1:14" ht="17.45" customHeight="1" thickBot="1">
      <c r="A51" s="39" t="s">
        <v>47</v>
      </c>
      <c r="B51" s="82">
        <f t="shared" si="0"/>
        <v>0</v>
      </c>
      <c r="C51" s="454"/>
      <c r="D51" s="452"/>
      <c r="E51" s="446"/>
      <c r="F51" s="808"/>
      <c r="G51" s="505"/>
      <c r="H51" s="452"/>
      <c r="I51" s="446"/>
      <c r="J51" s="481"/>
      <c r="K51" s="469"/>
      <c r="L51" s="467"/>
      <c r="M51" s="467"/>
      <c r="N51" s="468"/>
    </row>
    <row r="52" spans="1:14" s="22" customFormat="1" ht="15" customHeight="1" thickBot="1">
      <c r="A52" s="178" t="s">
        <v>48</v>
      </c>
      <c r="B52" s="82">
        <f t="shared" si="0"/>
        <v>0</v>
      </c>
      <c r="C52" s="464"/>
      <c r="D52" s="477"/>
      <c r="E52" s="447"/>
      <c r="F52" s="808"/>
      <c r="G52" s="505"/>
      <c r="H52" s="477"/>
      <c r="I52" s="447"/>
      <c r="J52" s="502">
        <f>ROUND(((B52+G52)*4)+H52*9.4,2)</f>
        <v>0</v>
      </c>
      <c r="K52" s="474"/>
      <c r="L52" s="470"/>
      <c r="M52" s="470"/>
      <c r="N52" s="472"/>
    </row>
    <row r="53" spans="1:14" s="22" customFormat="1" ht="16.5" thickBot="1">
      <c r="A53" s="178" t="s">
        <v>49</v>
      </c>
      <c r="B53" s="82">
        <f t="shared" si="0"/>
        <v>0</v>
      </c>
      <c r="C53" s="465"/>
      <c r="D53" s="459"/>
      <c r="E53" s="449"/>
      <c r="F53" s="808"/>
      <c r="G53" s="508"/>
      <c r="H53" s="459"/>
      <c r="I53" s="449"/>
      <c r="J53" s="502">
        <f>ROUND(((B53+G53)*4)+H53*9.4,2)</f>
        <v>0</v>
      </c>
      <c r="K53" s="474"/>
      <c r="L53" s="470"/>
      <c r="M53" s="470"/>
      <c r="N53" s="472"/>
    </row>
    <row r="54" spans="1:14" s="22" customFormat="1" ht="16.5" thickBot="1">
      <c r="A54" s="178" t="s">
        <v>50</v>
      </c>
      <c r="B54" s="82">
        <f t="shared" si="0"/>
        <v>0</v>
      </c>
      <c r="C54" s="465"/>
      <c r="D54" s="459"/>
      <c r="E54" s="449"/>
      <c r="F54" s="808"/>
      <c r="G54" s="508"/>
      <c r="H54" s="459"/>
      <c r="I54" s="449"/>
      <c r="J54" s="502">
        <f>ROUND(((B54+G54)*4)+H54*9.4,2)</f>
        <v>0</v>
      </c>
      <c r="K54" s="474"/>
      <c r="L54" s="470"/>
      <c r="M54" s="470"/>
      <c r="N54" s="472"/>
    </row>
    <row r="55" spans="1:14" s="22" customFormat="1" ht="16.5" thickBot="1">
      <c r="A55" s="178" t="s">
        <v>51</v>
      </c>
      <c r="B55" s="82">
        <f t="shared" si="0"/>
        <v>0</v>
      </c>
      <c r="C55" s="465"/>
      <c r="D55" s="459"/>
      <c r="E55" s="449"/>
      <c r="F55" s="808"/>
      <c r="G55" s="508"/>
      <c r="H55" s="459"/>
      <c r="I55" s="449"/>
      <c r="J55" s="502">
        <f>ROUND(((B55+G55)*4)+H55*9.4,2)</f>
        <v>0</v>
      </c>
      <c r="K55" s="474"/>
      <c r="L55" s="470"/>
      <c r="M55" s="470"/>
      <c r="N55" s="472"/>
    </row>
    <row r="56" spans="1:14" ht="16.5" thickBot="1">
      <c r="A56" s="39" t="s">
        <v>52</v>
      </c>
      <c r="B56" s="82">
        <f t="shared" si="0"/>
        <v>0</v>
      </c>
      <c r="C56" s="457"/>
      <c r="D56" s="458"/>
      <c r="E56" s="450"/>
      <c r="F56" s="808"/>
      <c r="G56" s="508"/>
      <c r="H56" s="458"/>
      <c r="I56" s="450"/>
      <c r="J56" s="481"/>
      <c r="K56" s="469"/>
      <c r="L56" s="467"/>
      <c r="M56" s="467"/>
      <c r="N56" s="468"/>
    </row>
    <row r="57" spans="1:14" ht="16.5" thickBot="1">
      <c r="A57" s="39" t="s">
        <v>53</v>
      </c>
      <c r="B57" s="82">
        <f t="shared" si="0"/>
        <v>0</v>
      </c>
      <c r="C57" s="457"/>
      <c r="D57" s="458"/>
      <c r="E57" s="450"/>
      <c r="F57" s="808"/>
      <c r="G57" s="508"/>
      <c r="H57" s="458"/>
      <c r="I57" s="450"/>
      <c r="J57" s="481"/>
      <c r="K57" s="469"/>
      <c r="L57" s="467"/>
      <c r="M57" s="467"/>
      <c r="N57" s="468"/>
    </row>
    <row r="58" spans="1:14" ht="16.5" thickBot="1">
      <c r="A58" s="39" t="s">
        <v>54</v>
      </c>
      <c r="B58" s="82">
        <f t="shared" si="0"/>
        <v>5197</v>
      </c>
      <c r="C58" s="457">
        <v>376</v>
      </c>
      <c r="D58" s="458">
        <v>968</v>
      </c>
      <c r="E58" s="450">
        <v>223</v>
      </c>
      <c r="F58" s="808">
        <v>3853</v>
      </c>
      <c r="G58" s="508">
        <v>618</v>
      </c>
      <c r="H58" s="458">
        <v>2566</v>
      </c>
      <c r="I58" s="450"/>
      <c r="J58" s="481"/>
      <c r="K58" s="469"/>
      <c r="L58" s="467"/>
      <c r="M58" s="467"/>
      <c r="N58" s="468"/>
    </row>
    <row r="59" spans="1:14" ht="16.149999999999999" customHeight="1" thickBot="1">
      <c r="A59" s="39" t="s">
        <v>55</v>
      </c>
      <c r="B59" s="82">
        <f t="shared" si="0"/>
        <v>0</v>
      </c>
      <c r="C59" s="457"/>
      <c r="D59" s="458"/>
      <c r="E59" s="450"/>
      <c r="F59" s="808"/>
      <c r="G59" s="508"/>
      <c r="H59" s="458"/>
      <c r="I59" s="450"/>
      <c r="J59" s="481"/>
      <c r="K59" s="469"/>
      <c r="L59" s="467"/>
      <c r="M59" s="467"/>
      <c r="N59" s="468"/>
    </row>
    <row r="60" spans="1:14" ht="16.5" thickBot="1">
      <c r="A60" s="39" t="s">
        <v>56</v>
      </c>
      <c r="B60" s="82">
        <f t="shared" si="0"/>
        <v>0</v>
      </c>
      <c r="C60" s="457"/>
      <c r="D60" s="458"/>
      <c r="E60" s="450"/>
      <c r="F60" s="808"/>
      <c r="G60" s="508"/>
      <c r="H60" s="458"/>
      <c r="I60" s="450"/>
      <c r="J60" s="481"/>
      <c r="K60" s="469"/>
      <c r="L60" s="467"/>
      <c r="M60" s="467"/>
      <c r="N60" s="468"/>
    </row>
    <row r="61" spans="1:14" ht="15.6" customHeight="1" thickBot="1">
      <c r="A61" s="39" t="s">
        <v>57</v>
      </c>
      <c r="B61" s="82">
        <f t="shared" si="0"/>
        <v>0</v>
      </c>
      <c r="C61" s="457"/>
      <c r="D61" s="458"/>
      <c r="E61" s="450"/>
      <c r="F61" s="808"/>
      <c r="G61" s="508"/>
      <c r="H61" s="458"/>
      <c r="I61" s="450"/>
      <c r="J61" s="481"/>
      <c r="K61" s="469"/>
      <c r="L61" s="467"/>
      <c r="M61" s="467"/>
      <c r="N61" s="468"/>
    </row>
    <row r="62" spans="1:14" ht="29.45" customHeight="1" thickBot="1">
      <c r="A62" s="39" t="s">
        <v>58</v>
      </c>
      <c r="B62" s="82">
        <f t="shared" si="0"/>
        <v>0</v>
      </c>
      <c r="C62" s="457"/>
      <c r="D62" s="458"/>
      <c r="E62" s="450"/>
      <c r="F62" s="808"/>
      <c r="G62" s="508"/>
      <c r="H62" s="458"/>
      <c r="I62" s="450"/>
      <c r="J62" s="481"/>
      <c r="K62" s="469"/>
      <c r="L62" s="467"/>
      <c r="M62" s="467"/>
      <c r="N62" s="468"/>
    </row>
    <row r="63" spans="1:14" ht="16.5" thickBot="1">
      <c r="A63" s="39" t="s">
        <v>59</v>
      </c>
      <c r="B63" s="82">
        <f t="shared" si="0"/>
        <v>0</v>
      </c>
      <c r="C63" s="457"/>
      <c r="D63" s="458"/>
      <c r="E63" s="450"/>
      <c r="F63" s="808"/>
      <c r="G63" s="508"/>
      <c r="H63" s="458"/>
      <c r="I63" s="450"/>
      <c r="J63" s="481"/>
      <c r="K63" s="469"/>
      <c r="L63" s="467"/>
      <c r="M63" s="467"/>
      <c r="N63" s="468"/>
    </row>
    <row r="64" spans="1:14" ht="15.6" customHeight="1" thickBot="1">
      <c r="A64" s="39" t="s">
        <v>60</v>
      </c>
      <c r="B64" s="82">
        <f t="shared" si="0"/>
        <v>276</v>
      </c>
      <c r="C64" s="457"/>
      <c r="D64" s="459"/>
      <c r="E64" s="449"/>
      <c r="F64" s="808">
        <v>276</v>
      </c>
      <c r="G64" s="508">
        <v>217</v>
      </c>
      <c r="H64" s="459">
        <v>501</v>
      </c>
      <c r="I64" s="449"/>
      <c r="J64" s="481"/>
      <c r="K64" s="469"/>
      <c r="L64" s="467"/>
      <c r="M64" s="467"/>
      <c r="N64" s="468"/>
    </row>
    <row r="65" spans="1:14" ht="16.5" thickBot="1">
      <c r="A65" s="39" t="s">
        <v>61</v>
      </c>
      <c r="B65" s="82">
        <f t="shared" si="0"/>
        <v>0</v>
      </c>
      <c r="C65" s="457"/>
      <c r="D65" s="458"/>
      <c r="E65" s="450"/>
      <c r="F65" s="808"/>
      <c r="G65" s="508"/>
      <c r="H65" s="458"/>
      <c r="I65" s="450"/>
      <c r="J65" s="481"/>
      <c r="K65" s="469"/>
      <c r="L65" s="467"/>
      <c r="M65" s="467"/>
      <c r="N65" s="468"/>
    </row>
    <row r="66" spans="1:14" ht="16.5" thickBot="1">
      <c r="A66" s="39" t="s">
        <v>62</v>
      </c>
      <c r="B66" s="82">
        <f t="shared" si="0"/>
        <v>0</v>
      </c>
      <c r="C66" s="457"/>
      <c r="D66" s="458"/>
      <c r="E66" s="450"/>
      <c r="F66" s="808"/>
      <c r="G66" s="508"/>
      <c r="H66" s="458"/>
      <c r="I66" s="450"/>
      <c r="J66" s="481"/>
      <c r="K66" s="469"/>
      <c r="L66" s="467"/>
      <c r="M66" s="467"/>
      <c r="N66" s="468"/>
    </row>
    <row r="67" spans="1:14" s="22" customFormat="1" ht="16.5" thickBot="1">
      <c r="A67" s="178" t="s">
        <v>63</v>
      </c>
      <c r="B67" s="82">
        <f t="shared" si="0"/>
        <v>350</v>
      </c>
      <c r="C67" s="465"/>
      <c r="D67" s="459"/>
      <c r="E67" s="449"/>
      <c r="F67" s="808">
        <v>350</v>
      </c>
      <c r="G67" s="508"/>
      <c r="H67" s="459">
        <v>1800</v>
      </c>
      <c r="I67" s="449"/>
      <c r="J67" s="568">
        <f>ROUND(((B67+G67)*4)+H67*9.4,2)</f>
        <v>18320</v>
      </c>
      <c r="K67" s="474"/>
      <c r="L67" s="470"/>
      <c r="M67" s="470"/>
      <c r="N67" s="472"/>
    </row>
    <row r="68" spans="1:14" ht="16.5" thickBot="1">
      <c r="A68" s="39" t="s">
        <v>64</v>
      </c>
      <c r="B68" s="82">
        <f t="shared" si="0"/>
        <v>380</v>
      </c>
      <c r="C68" s="457"/>
      <c r="D68" s="458"/>
      <c r="E68" s="450"/>
      <c r="F68" s="808">
        <v>380</v>
      </c>
      <c r="G68" s="508"/>
      <c r="H68" s="458"/>
      <c r="I68" s="450"/>
      <c r="J68" s="481"/>
      <c r="K68" s="469"/>
      <c r="L68" s="467"/>
      <c r="M68" s="467"/>
      <c r="N68" s="468"/>
    </row>
    <row r="69" spans="1:14" ht="16.5" thickBot="1">
      <c r="A69" s="108" t="s">
        <v>65</v>
      </c>
      <c r="B69" s="82">
        <f t="shared" si="0"/>
        <v>0</v>
      </c>
      <c r="C69" s="443"/>
      <c r="D69" s="444"/>
      <c r="E69" s="441"/>
      <c r="F69" s="872"/>
      <c r="G69" s="443"/>
      <c r="H69" s="444"/>
      <c r="I69" s="441"/>
      <c r="J69" s="482"/>
      <c r="K69" s="436"/>
      <c r="L69" s="437"/>
      <c r="M69" s="437"/>
      <c r="N69" s="438"/>
    </row>
    <row r="70" spans="1:14" ht="16.5" thickBot="1">
      <c r="A70" s="35" t="s">
        <v>66</v>
      </c>
      <c r="B70" s="74">
        <f>SUM(B7:B69)</f>
        <v>8826</v>
      </c>
      <c r="C70" s="36">
        <f t="shared" ref="C70:N70" si="1">SUM(C7:C69)</f>
        <v>950</v>
      </c>
      <c r="D70" s="36">
        <f t="shared" si="1"/>
        <v>976</v>
      </c>
      <c r="E70" s="36">
        <f t="shared" si="1"/>
        <v>223</v>
      </c>
      <c r="F70" s="36">
        <f t="shared" si="1"/>
        <v>6900</v>
      </c>
      <c r="G70" s="36">
        <f t="shared" si="1"/>
        <v>919</v>
      </c>
      <c r="H70" s="36">
        <f t="shared" si="1"/>
        <v>6632</v>
      </c>
      <c r="I70" s="36">
        <f t="shared" si="1"/>
        <v>0</v>
      </c>
      <c r="J70" s="174">
        <f t="shared" si="1"/>
        <v>18320</v>
      </c>
      <c r="K70" s="36">
        <f t="shared" si="1"/>
        <v>0</v>
      </c>
      <c r="L70" s="36">
        <f t="shared" si="1"/>
        <v>0</v>
      </c>
      <c r="M70" s="36">
        <f t="shared" si="1"/>
        <v>600</v>
      </c>
      <c r="N70" s="169">
        <f t="shared" si="1"/>
        <v>450</v>
      </c>
    </row>
    <row r="71" spans="1:14" ht="22.9" customHeight="1">
      <c r="A71" s="380"/>
      <c r="B71" s="381"/>
      <c r="C71" s="381"/>
      <c r="D71" s="381"/>
      <c r="E71" s="381"/>
      <c r="F71" s="381"/>
      <c r="G71" s="381"/>
      <c r="H71" s="381"/>
      <c r="I71" s="381"/>
      <c r="J71" s="381"/>
      <c r="K71" s="382"/>
      <c r="L71" s="382"/>
      <c r="M71" s="382"/>
      <c r="N71" s="382"/>
    </row>
    <row r="72" spans="1:14" ht="22.15" customHeight="1">
      <c r="A72" s="5" t="s">
        <v>67</v>
      </c>
    </row>
    <row r="74" spans="1:14">
      <c r="F74" s="792">
        <f>C70+D70+F70</f>
        <v>8826</v>
      </c>
    </row>
  </sheetData>
  <mergeCells count="11">
    <mergeCell ref="K4:N4"/>
    <mergeCell ref="K5:L5"/>
    <mergeCell ref="M5:N5"/>
    <mergeCell ref="A1:A2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25" zoomScale="65" zoomScaleNormal="65" workbookViewId="0">
      <selection activeCell="W57" sqref="W57"/>
    </sheetView>
  </sheetViews>
  <sheetFormatPr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79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0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85</v>
      </c>
      <c r="B3" s="1"/>
      <c r="C3" s="1"/>
      <c r="D3" s="1"/>
      <c r="E3" s="1"/>
      <c r="F3" s="1"/>
    </row>
    <row r="4" spans="1:14" ht="19.5" customHeight="1">
      <c r="A4" s="902" t="s">
        <v>0</v>
      </c>
      <c r="B4" s="911" t="s">
        <v>131</v>
      </c>
      <c r="C4" s="912"/>
      <c r="D4" s="912"/>
      <c r="E4" s="912"/>
      <c r="F4" s="913"/>
      <c r="G4" s="905" t="s">
        <v>1</v>
      </c>
      <c r="H4" s="905" t="s">
        <v>2</v>
      </c>
      <c r="I4" s="917" t="s">
        <v>166</v>
      </c>
      <c r="J4" s="908" t="s">
        <v>3</v>
      </c>
      <c r="K4" s="895" t="s">
        <v>153</v>
      </c>
      <c r="L4" s="895"/>
      <c r="M4" s="895"/>
      <c r="N4" s="896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2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101" t="s">
        <v>135</v>
      </c>
      <c r="L6" s="102" t="s">
        <v>2</v>
      </c>
      <c r="M6" s="101" t="s">
        <v>135</v>
      </c>
      <c r="N6" s="103" t="s">
        <v>2</v>
      </c>
    </row>
    <row r="7" spans="1:14" ht="16.5" thickBot="1">
      <c r="A7" s="25" t="s">
        <v>4</v>
      </c>
      <c r="B7" s="82">
        <f t="shared" ref="B7:B69" si="0">C7+D7+F7</f>
        <v>15000</v>
      </c>
      <c r="C7" s="454"/>
      <c r="D7" s="454"/>
      <c r="E7" s="454"/>
      <c r="F7" s="508">
        <v>15000</v>
      </c>
      <c r="G7" s="505"/>
      <c r="H7" s="454">
        <v>6900</v>
      </c>
      <c r="I7" s="454"/>
      <c r="J7" s="457"/>
      <c r="K7" s="457"/>
      <c r="L7" s="457"/>
      <c r="M7" s="457">
        <v>15000</v>
      </c>
      <c r="N7" s="457">
        <v>6900</v>
      </c>
    </row>
    <row r="8" spans="1:14" ht="16.5" thickBot="1">
      <c r="A8" s="53" t="s">
        <v>5</v>
      </c>
      <c r="B8" s="82">
        <f t="shared" si="0"/>
        <v>0</v>
      </c>
      <c r="C8" s="454"/>
      <c r="D8" s="454"/>
      <c r="E8" s="454"/>
      <c r="F8" s="508"/>
      <c r="G8" s="505"/>
      <c r="H8" s="454"/>
      <c r="I8" s="454"/>
      <c r="J8" s="457"/>
      <c r="K8" s="457"/>
      <c r="L8" s="457"/>
      <c r="M8" s="457"/>
      <c r="N8" s="457"/>
    </row>
    <row r="9" spans="1:14" ht="16.5" thickBot="1">
      <c r="A9" s="53" t="s">
        <v>6</v>
      </c>
      <c r="B9" s="82">
        <f t="shared" si="0"/>
        <v>0</v>
      </c>
      <c r="C9" s="454"/>
      <c r="D9" s="454"/>
      <c r="E9" s="454"/>
      <c r="F9" s="508"/>
      <c r="G9" s="505"/>
      <c r="H9" s="454"/>
      <c r="I9" s="454"/>
      <c r="J9" s="457"/>
      <c r="K9" s="457"/>
      <c r="L9" s="457"/>
      <c r="M9" s="457"/>
      <c r="N9" s="457"/>
    </row>
    <row r="10" spans="1:14" ht="16.5" thickBot="1">
      <c r="A10" s="53" t="s">
        <v>7</v>
      </c>
      <c r="B10" s="82">
        <f t="shared" si="0"/>
        <v>0</v>
      </c>
      <c r="C10" s="454"/>
      <c r="D10" s="454"/>
      <c r="E10" s="454"/>
      <c r="F10" s="508"/>
      <c r="G10" s="505"/>
      <c r="H10" s="454"/>
      <c r="I10" s="454"/>
      <c r="J10" s="457"/>
      <c r="K10" s="457"/>
      <c r="L10" s="457"/>
      <c r="M10" s="457"/>
      <c r="N10" s="457"/>
    </row>
    <row r="11" spans="1:14" ht="16.5" thickBot="1">
      <c r="A11" s="53" t="s">
        <v>8</v>
      </c>
      <c r="B11" s="82">
        <f t="shared" si="0"/>
        <v>0</v>
      </c>
      <c r="C11" s="454"/>
      <c r="D11" s="454"/>
      <c r="E11" s="454"/>
      <c r="F11" s="508"/>
      <c r="G11" s="505"/>
      <c r="H11" s="454"/>
      <c r="I11" s="454"/>
      <c r="J11" s="457"/>
      <c r="K11" s="457"/>
      <c r="L11" s="457"/>
      <c r="M11" s="457"/>
      <c r="N11" s="457"/>
    </row>
    <row r="12" spans="1:14" ht="16.5" thickBot="1">
      <c r="A12" s="53" t="s">
        <v>9</v>
      </c>
      <c r="B12" s="82">
        <f t="shared" si="0"/>
        <v>0</v>
      </c>
      <c r="C12" s="454"/>
      <c r="D12" s="454"/>
      <c r="E12" s="454"/>
      <c r="F12" s="508"/>
      <c r="G12" s="505"/>
      <c r="H12" s="454"/>
      <c r="I12" s="454"/>
      <c r="J12" s="457"/>
      <c r="K12" s="457"/>
      <c r="L12" s="457"/>
      <c r="M12" s="457"/>
      <c r="N12" s="457"/>
    </row>
    <row r="13" spans="1:14" ht="16.5" thickBot="1">
      <c r="A13" s="53" t="s">
        <v>10</v>
      </c>
      <c r="B13" s="82">
        <f t="shared" si="0"/>
        <v>0</v>
      </c>
      <c r="C13" s="454"/>
      <c r="D13" s="454"/>
      <c r="E13" s="454"/>
      <c r="F13" s="508"/>
      <c r="G13" s="505"/>
      <c r="H13" s="454"/>
      <c r="I13" s="454"/>
      <c r="J13" s="457"/>
      <c r="K13" s="457"/>
      <c r="L13" s="457"/>
      <c r="M13" s="457"/>
      <c r="N13" s="457"/>
    </row>
    <row r="14" spans="1:14" ht="14.45" customHeight="1" thickBot="1">
      <c r="A14" s="53" t="s">
        <v>11</v>
      </c>
      <c r="B14" s="82">
        <f t="shared" si="0"/>
        <v>0</v>
      </c>
      <c r="C14" s="454"/>
      <c r="D14" s="454"/>
      <c r="E14" s="454"/>
      <c r="F14" s="508"/>
      <c r="G14" s="505"/>
      <c r="H14" s="454"/>
      <c r="I14" s="454"/>
      <c r="J14" s="457"/>
      <c r="K14" s="457"/>
      <c r="L14" s="457"/>
      <c r="M14" s="457"/>
      <c r="N14" s="457"/>
    </row>
    <row r="15" spans="1:14" ht="16.5" thickBot="1">
      <c r="A15" s="53" t="s">
        <v>12</v>
      </c>
      <c r="B15" s="82">
        <f t="shared" si="0"/>
        <v>0</v>
      </c>
      <c r="C15" s="454"/>
      <c r="D15" s="454"/>
      <c r="E15" s="454"/>
      <c r="F15" s="508"/>
      <c r="G15" s="505"/>
      <c r="H15" s="454"/>
      <c r="I15" s="454"/>
      <c r="J15" s="457"/>
      <c r="K15" s="457"/>
      <c r="L15" s="457"/>
      <c r="M15" s="457"/>
      <c r="N15" s="457"/>
    </row>
    <row r="16" spans="1:14" ht="16.5" thickBot="1">
      <c r="A16" s="53" t="s">
        <v>13</v>
      </c>
      <c r="B16" s="82">
        <f t="shared" si="0"/>
        <v>2000</v>
      </c>
      <c r="C16" s="454"/>
      <c r="D16" s="454"/>
      <c r="E16" s="454"/>
      <c r="F16" s="508">
        <v>2000</v>
      </c>
      <c r="G16" s="505"/>
      <c r="H16" s="454">
        <v>1000</v>
      </c>
      <c r="I16" s="454"/>
      <c r="J16" s="457"/>
      <c r="K16" s="457"/>
      <c r="L16" s="457"/>
      <c r="M16" s="457"/>
      <c r="N16" s="457"/>
    </row>
    <row r="17" spans="1:14" ht="16.5" thickBot="1">
      <c r="A17" s="53" t="s">
        <v>14</v>
      </c>
      <c r="B17" s="82">
        <f t="shared" si="0"/>
        <v>0</v>
      </c>
      <c r="C17" s="454"/>
      <c r="D17" s="454"/>
      <c r="E17" s="454"/>
      <c r="F17" s="508">
        <v>0</v>
      </c>
      <c r="G17" s="505"/>
      <c r="H17" s="454">
        <v>1500</v>
      </c>
      <c r="I17" s="454"/>
      <c r="J17" s="457"/>
      <c r="K17" s="457"/>
      <c r="L17" s="457"/>
      <c r="M17" s="457"/>
      <c r="N17" s="457"/>
    </row>
    <row r="18" spans="1:14" ht="16.5" thickBot="1">
      <c r="A18" s="53" t="s">
        <v>15</v>
      </c>
      <c r="B18" s="82">
        <f t="shared" si="0"/>
        <v>0</v>
      </c>
      <c r="C18" s="454"/>
      <c r="D18" s="454"/>
      <c r="E18" s="454"/>
      <c r="F18" s="508">
        <v>0</v>
      </c>
      <c r="G18" s="505"/>
      <c r="H18" s="454">
        <v>700</v>
      </c>
      <c r="I18" s="454"/>
      <c r="J18" s="457"/>
      <c r="K18" s="457"/>
      <c r="L18" s="457"/>
      <c r="M18" s="457"/>
      <c r="N18" s="457"/>
    </row>
    <row r="19" spans="1:14" ht="16.5" thickBot="1">
      <c r="A19" s="53" t="s">
        <v>16</v>
      </c>
      <c r="B19" s="82">
        <f t="shared" si="0"/>
        <v>0</v>
      </c>
      <c r="C19" s="454"/>
      <c r="D19" s="454"/>
      <c r="E19" s="454"/>
      <c r="F19" s="508"/>
      <c r="G19" s="505"/>
      <c r="H19" s="454"/>
      <c r="I19" s="454"/>
      <c r="J19" s="457"/>
      <c r="K19" s="457"/>
      <c r="L19" s="457"/>
      <c r="M19" s="457"/>
      <c r="N19" s="457"/>
    </row>
    <row r="20" spans="1:14" ht="16.5" thickBot="1">
      <c r="A20" s="53" t="s">
        <v>17</v>
      </c>
      <c r="B20" s="82">
        <f t="shared" si="0"/>
        <v>0</v>
      </c>
      <c r="C20" s="454"/>
      <c r="D20" s="454"/>
      <c r="E20" s="454"/>
      <c r="F20" s="508"/>
      <c r="G20" s="505"/>
      <c r="H20" s="454"/>
      <c r="I20" s="454"/>
      <c r="J20" s="457"/>
      <c r="K20" s="457"/>
      <c r="L20" s="457"/>
      <c r="M20" s="457"/>
      <c r="N20" s="457"/>
    </row>
    <row r="21" spans="1:14" ht="16.5" thickBot="1">
      <c r="A21" s="53" t="s">
        <v>18</v>
      </c>
      <c r="B21" s="82">
        <f t="shared" si="0"/>
        <v>3000</v>
      </c>
      <c r="C21" s="454"/>
      <c r="D21" s="454"/>
      <c r="E21" s="454"/>
      <c r="F21" s="508">
        <v>3000</v>
      </c>
      <c r="G21" s="505">
        <v>255</v>
      </c>
      <c r="H21" s="454">
        <v>3000</v>
      </c>
      <c r="I21" s="454"/>
      <c r="J21" s="457"/>
      <c r="K21" s="457"/>
      <c r="L21" s="457"/>
      <c r="M21" s="457"/>
      <c r="N21" s="457"/>
    </row>
    <row r="22" spans="1:14" ht="15.6" customHeight="1" thickBot="1">
      <c r="A22" s="53" t="s">
        <v>19</v>
      </c>
      <c r="B22" s="82">
        <f t="shared" si="0"/>
        <v>0</v>
      </c>
      <c r="C22" s="454"/>
      <c r="D22" s="454"/>
      <c r="E22" s="454"/>
      <c r="F22" s="508"/>
      <c r="G22" s="505"/>
      <c r="H22" s="454"/>
      <c r="I22" s="454"/>
      <c r="J22" s="457"/>
      <c r="K22" s="457"/>
      <c r="L22" s="457"/>
      <c r="M22" s="457"/>
      <c r="N22" s="457"/>
    </row>
    <row r="23" spans="1:14" ht="16.5" thickBot="1">
      <c r="A23" s="53" t="s">
        <v>20</v>
      </c>
      <c r="B23" s="82">
        <f t="shared" si="0"/>
        <v>0</v>
      </c>
      <c r="C23" s="454"/>
      <c r="D23" s="454"/>
      <c r="E23" s="454"/>
      <c r="F23" s="508"/>
      <c r="G23" s="505"/>
      <c r="H23" s="454"/>
      <c r="I23" s="454"/>
      <c r="J23" s="457"/>
      <c r="K23" s="457"/>
      <c r="L23" s="457"/>
      <c r="M23" s="457"/>
      <c r="N23" s="457"/>
    </row>
    <row r="24" spans="1:14" ht="16.5" thickBot="1">
      <c r="A24" s="53" t="s">
        <v>21</v>
      </c>
      <c r="B24" s="82">
        <f t="shared" si="0"/>
        <v>0</v>
      </c>
      <c r="C24" s="454"/>
      <c r="D24" s="454"/>
      <c r="E24" s="454"/>
      <c r="F24" s="508"/>
      <c r="G24" s="505"/>
      <c r="H24" s="454"/>
      <c r="I24" s="454"/>
      <c r="J24" s="457"/>
      <c r="K24" s="457"/>
      <c r="L24" s="457"/>
      <c r="M24" s="457"/>
      <c r="N24" s="457"/>
    </row>
    <row r="25" spans="1:14" ht="15.6" customHeight="1" thickBot="1">
      <c r="A25" s="53" t="s">
        <v>22</v>
      </c>
      <c r="B25" s="82">
        <f t="shared" si="0"/>
        <v>0</v>
      </c>
      <c r="C25" s="454"/>
      <c r="D25" s="454"/>
      <c r="E25" s="454"/>
      <c r="F25" s="508"/>
      <c r="G25" s="505"/>
      <c r="H25" s="454"/>
      <c r="I25" s="454"/>
      <c r="J25" s="457"/>
      <c r="K25" s="457"/>
      <c r="L25" s="457"/>
      <c r="M25" s="457"/>
      <c r="N25" s="457"/>
    </row>
    <row r="26" spans="1:14" ht="15.6" customHeight="1" thickBot="1">
      <c r="A26" s="53" t="s">
        <v>23</v>
      </c>
      <c r="B26" s="82">
        <f t="shared" si="0"/>
        <v>0</v>
      </c>
      <c r="C26" s="454"/>
      <c r="D26" s="454"/>
      <c r="E26" s="454"/>
      <c r="F26" s="508"/>
      <c r="G26" s="505"/>
      <c r="H26" s="454"/>
      <c r="I26" s="454"/>
      <c r="J26" s="457"/>
      <c r="K26" s="457"/>
      <c r="L26" s="457"/>
      <c r="M26" s="457"/>
      <c r="N26" s="457"/>
    </row>
    <row r="27" spans="1:14" ht="15.6" customHeight="1" thickBot="1">
      <c r="A27" s="53" t="s">
        <v>24</v>
      </c>
      <c r="B27" s="82">
        <f t="shared" si="0"/>
        <v>0</v>
      </c>
      <c r="C27" s="454"/>
      <c r="D27" s="454"/>
      <c r="E27" s="454"/>
      <c r="F27" s="508"/>
      <c r="G27" s="505"/>
      <c r="H27" s="454"/>
      <c r="I27" s="454"/>
      <c r="J27" s="457"/>
      <c r="K27" s="457"/>
      <c r="L27" s="457"/>
      <c r="M27" s="457"/>
      <c r="N27" s="457"/>
    </row>
    <row r="28" spans="1:14" ht="15.6" customHeight="1" thickBot="1">
      <c r="A28" s="53" t="s">
        <v>25</v>
      </c>
      <c r="B28" s="82">
        <f t="shared" si="0"/>
        <v>0</v>
      </c>
      <c r="C28" s="454"/>
      <c r="D28" s="454"/>
      <c r="E28" s="454"/>
      <c r="F28" s="508"/>
      <c r="G28" s="505"/>
      <c r="H28" s="454"/>
      <c r="I28" s="454"/>
      <c r="J28" s="457"/>
      <c r="K28" s="457"/>
      <c r="L28" s="457"/>
      <c r="M28" s="457"/>
      <c r="N28" s="457"/>
    </row>
    <row r="29" spans="1:14" ht="15.6" customHeight="1" thickBot="1">
      <c r="A29" s="53" t="s">
        <v>26</v>
      </c>
      <c r="B29" s="82">
        <f t="shared" si="0"/>
        <v>0</v>
      </c>
      <c r="C29" s="454"/>
      <c r="D29" s="454"/>
      <c r="E29" s="454"/>
      <c r="F29" s="508"/>
      <c r="G29" s="505"/>
      <c r="H29" s="454"/>
      <c r="I29" s="454"/>
      <c r="J29" s="457"/>
      <c r="K29" s="457"/>
      <c r="L29" s="457"/>
      <c r="M29" s="457"/>
      <c r="N29" s="457"/>
    </row>
    <row r="30" spans="1:14" ht="15.6" customHeight="1" thickBot="1">
      <c r="A30" s="53" t="s">
        <v>27</v>
      </c>
      <c r="B30" s="82">
        <f t="shared" si="0"/>
        <v>0</v>
      </c>
      <c r="C30" s="454"/>
      <c r="D30" s="454"/>
      <c r="E30" s="454"/>
      <c r="F30" s="508"/>
      <c r="G30" s="505"/>
      <c r="H30" s="454"/>
      <c r="I30" s="454"/>
      <c r="J30" s="457"/>
      <c r="K30" s="457"/>
      <c r="L30" s="457"/>
      <c r="M30" s="457"/>
      <c r="N30" s="457"/>
    </row>
    <row r="31" spans="1:14" ht="15.6" customHeight="1" thickBot="1">
      <c r="A31" s="53" t="s">
        <v>28</v>
      </c>
      <c r="B31" s="82">
        <f t="shared" si="0"/>
        <v>0</v>
      </c>
      <c r="C31" s="454"/>
      <c r="D31" s="454"/>
      <c r="E31" s="454"/>
      <c r="F31" s="508"/>
      <c r="G31" s="505"/>
      <c r="H31" s="454"/>
      <c r="I31" s="454"/>
      <c r="J31" s="457"/>
      <c r="K31" s="445"/>
      <c r="L31" s="445"/>
      <c r="M31" s="445"/>
      <c r="N31" s="445"/>
    </row>
    <row r="32" spans="1:14" ht="15.6" customHeight="1" thickBot="1">
      <c r="A32" s="53" t="s">
        <v>29</v>
      </c>
      <c r="B32" s="82">
        <f t="shared" si="0"/>
        <v>0</v>
      </c>
      <c r="C32" s="454"/>
      <c r="D32" s="454"/>
      <c r="E32" s="454"/>
      <c r="F32" s="508"/>
      <c r="G32" s="505"/>
      <c r="H32" s="454"/>
      <c r="I32" s="454"/>
      <c r="J32" s="457"/>
      <c r="K32" s="457"/>
      <c r="L32" s="457"/>
      <c r="M32" s="457"/>
      <c r="N32" s="457"/>
    </row>
    <row r="33" spans="1:14" ht="17.45" customHeight="1" thickBot="1">
      <c r="A33" s="53" t="s">
        <v>30</v>
      </c>
      <c r="B33" s="82">
        <f t="shared" si="0"/>
        <v>0</v>
      </c>
      <c r="C33" s="454"/>
      <c r="D33" s="454"/>
      <c r="E33" s="454"/>
      <c r="F33" s="508"/>
      <c r="G33" s="505"/>
      <c r="H33" s="454"/>
      <c r="I33" s="454"/>
      <c r="J33" s="457"/>
      <c r="K33" s="457"/>
      <c r="L33" s="457"/>
      <c r="M33" s="457"/>
      <c r="N33" s="457"/>
    </row>
    <row r="34" spans="1:14" ht="16.5" thickBot="1">
      <c r="A34" s="53" t="s">
        <v>31</v>
      </c>
      <c r="B34" s="82">
        <f t="shared" si="0"/>
        <v>0</v>
      </c>
      <c r="C34" s="454"/>
      <c r="D34" s="454"/>
      <c r="E34" s="454"/>
      <c r="F34" s="508"/>
      <c r="G34" s="505"/>
      <c r="H34" s="454"/>
      <c r="I34" s="454"/>
      <c r="J34" s="457"/>
      <c r="K34" s="457"/>
      <c r="L34" s="457"/>
      <c r="M34" s="457"/>
      <c r="N34" s="457"/>
    </row>
    <row r="35" spans="1:14" ht="16.899999999999999" customHeight="1" thickBot="1">
      <c r="A35" s="53" t="s">
        <v>32</v>
      </c>
      <c r="B35" s="82">
        <f t="shared" si="0"/>
        <v>0</v>
      </c>
      <c r="C35" s="454"/>
      <c r="D35" s="454"/>
      <c r="E35" s="454"/>
      <c r="F35" s="508"/>
      <c r="G35" s="505"/>
      <c r="H35" s="454"/>
      <c r="I35" s="454"/>
      <c r="J35" s="457"/>
      <c r="K35" s="457"/>
      <c r="L35" s="457"/>
      <c r="M35" s="457"/>
      <c r="N35" s="457"/>
    </row>
    <row r="36" spans="1:14" s="22" customFormat="1" ht="15.6" customHeight="1" thickBot="1">
      <c r="A36" s="70" t="s">
        <v>33</v>
      </c>
      <c r="B36" s="82">
        <f t="shared" si="0"/>
        <v>0</v>
      </c>
      <c r="C36" s="464"/>
      <c r="D36" s="464"/>
      <c r="E36" s="464"/>
      <c r="F36" s="508"/>
      <c r="G36" s="505"/>
      <c r="H36" s="464"/>
      <c r="I36" s="464"/>
      <c r="J36" s="451">
        <f>ROUND(((B36+G36)*4)+H36*9.4,2)</f>
        <v>0</v>
      </c>
      <c r="K36" s="465"/>
      <c r="L36" s="465"/>
      <c r="M36" s="465"/>
      <c r="N36" s="465"/>
    </row>
    <row r="37" spans="1:14" ht="15.6" customHeight="1" thickBot="1">
      <c r="A37" s="53" t="s">
        <v>34</v>
      </c>
      <c r="B37" s="82">
        <f t="shared" si="0"/>
        <v>2500</v>
      </c>
      <c r="C37" s="454"/>
      <c r="D37" s="454"/>
      <c r="E37" s="454"/>
      <c r="F37" s="508">
        <v>2500</v>
      </c>
      <c r="G37" s="505"/>
      <c r="H37" s="454">
        <v>2000</v>
      </c>
      <c r="I37" s="454"/>
      <c r="J37" s="451"/>
      <c r="K37" s="457"/>
      <c r="L37" s="457"/>
      <c r="M37" s="457"/>
      <c r="N37" s="457"/>
    </row>
    <row r="38" spans="1:14" ht="16.5" thickBot="1">
      <c r="A38" s="53" t="s">
        <v>35</v>
      </c>
      <c r="B38" s="82">
        <f t="shared" si="0"/>
        <v>0</v>
      </c>
      <c r="C38" s="454"/>
      <c r="D38" s="454"/>
      <c r="E38" s="454"/>
      <c r="F38" s="508"/>
      <c r="G38" s="505"/>
      <c r="H38" s="454"/>
      <c r="I38" s="454"/>
      <c r="J38" s="457"/>
      <c r="K38" s="457"/>
      <c r="L38" s="457"/>
      <c r="M38" s="457"/>
      <c r="N38" s="457"/>
    </row>
    <row r="39" spans="1:14" ht="15.6" customHeight="1" thickBot="1">
      <c r="A39" s="53" t="s">
        <v>36</v>
      </c>
      <c r="B39" s="82">
        <f t="shared" si="0"/>
        <v>4500</v>
      </c>
      <c r="C39" s="454"/>
      <c r="D39" s="454"/>
      <c r="E39" s="454"/>
      <c r="F39" s="508">
        <v>4500</v>
      </c>
      <c r="G39" s="505">
        <v>200</v>
      </c>
      <c r="H39" s="454">
        <v>2500</v>
      </c>
      <c r="I39" s="454"/>
      <c r="J39" s="457"/>
      <c r="K39" s="457"/>
      <c r="L39" s="457"/>
      <c r="M39" s="457"/>
      <c r="N39" s="457"/>
    </row>
    <row r="40" spans="1:14" ht="15.6" customHeight="1" thickBot="1">
      <c r="A40" s="53" t="s">
        <v>37</v>
      </c>
      <c r="B40" s="82">
        <f t="shared" si="0"/>
        <v>0</v>
      </c>
      <c r="C40" s="454"/>
      <c r="D40" s="454"/>
      <c r="E40" s="454"/>
      <c r="F40" s="508"/>
      <c r="G40" s="505"/>
      <c r="H40" s="454"/>
      <c r="I40" s="454"/>
      <c r="J40" s="457"/>
      <c r="K40" s="457"/>
      <c r="L40" s="457"/>
      <c r="M40" s="457"/>
      <c r="N40" s="457"/>
    </row>
    <row r="41" spans="1:14" ht="15.6" customHeight="1" thickBot="1">
      <c r="A41" s="53" t="s">
        <v>38</v>
      </c>
      <c r="B41" s="82">
        <f>C41+D41+F41</f>
        <v>18909</v>
      </c>
      <c r="C41" s="454">
        <v>11577</v>
      </c>
      <c r="D41" s="454">
        <v>317</v>
      </c>
      <c r="E41" s="454"/>
      <c r="F41" s="508">
        <v>7015</v>
      </c>
      <c r="G41" s="505">
        <v>4344</v>
      </c>
      <c r="H41" s="454">
        <v>9427</v>
      </c>
      <c r="I41" s="454"/>
      <c r="J41" s="457"/>
      <c r="K41" s="457"/>
      <c r="L41" s="457"/>
      <c r="M41" s="457"/>
      <c r="N41" s="457"/>
    </row>
    <row r="42" spans="1:14" ht="15.6" customHeight="1" thickBot="1">
      <c r="A42" s="53" t="s">
        <v>39</v>
      </c>
      <c r="B42" s="82">
        <f t="shared" si="0"/>
        <v>1545</v>
      </c>
      <c r="C42" s="454"/>
      <c r="D42" s="454"/>
      <c r="E42" s="454"/>
      <c r="F42" s="508">
        <v>1545</v>
      </c>
      <c r="G42" s="505"/>
      <c r="H42" s="454"/>
      <c r="I42" s="454"/>
      <c r="J42" s="457"/>
      <c r="K42" s="457"/>
      <c r="L42" s="457"/>
      <c r="M42" s="457"/>
      <c r="N42" s="457"/>
    </row>
    <row r="43" spans="1:14" ht="15.6" customHeight="1" thickBot="1">
      <c r="A43" s="53" t="s">
        <v>40</v>
      </c>
      <c r="B43" s="82">
        <f t="shared" si="0"/>
        <v>0</v>
      </c>
      <c r="C43" s="454"/>
      <c r="D43" s="454"/>
      <c r="E43" s="454"/>
      <c r="F43" s="508"/>
      <c r="G43" s="505"/>
      <c r="H43" s="454"/>
      <c r="I43" s="454"/>
      <c r="J43" s="457"/>
      <c r="K43" s="457"/>
      <c r="L43" s="457"/>
      <c r="M43" s="457"/>
      <c r="N43" s="457"/>
    </row>
    <row r="44" spans="1:14" ht="15" customHeight="1" thickBot="1">
      <c r="A44" s="53" t="s">
        <v>41</v>
      </c>
      <c r="B44" s="82">
        <f t="shared" si="0"/>
        <v>0</v>
      </c>
      <c r="C44" s="454"/>
      <c r="D44" s="454"/>
      <c r="E44" s="454"/>
      <c r="F44" s="508"/>
      <c r="G44" s="505"/>
      <c r="H44" s="454"/>
      <c r="I44" s="454"/>
      <c r="J44" s="457"/>
      <c r="K44" s="445"/>
      <c r="L44" s="457"/>
      <c r="M44" s="445"/>
      <c r="N44" s="445"/>
    </row>
    <row r="45" spans="1:14" s="334" customFormat="1" ht="30.6" customHeight="1" thickBot="1">
      <c r="A45" s="338" t="s">
        <v>79</v>
      </c>
      <c r="B45" s="82">
        <f t="shared" si="0"/>
        <v>0</v>
      </c>
      <c r="C45" s="454"/>
      <c r="D45" s="454"/>
      <c r="E45" s="454"/>
      <c r="F45" s="508"/>
      <c r="G45" s="505"/>
      <c r="H45" s="454"/>
      <c r="I45" s="454"/>
      <c r="J45" s="457"/>
      <c r="K45" s="445"/>
      <c r="L45" s="457"/>
      <c r="M45" s="445"/>
      <c r="N45" s="445"/>
    </row>
    <row r="46" spans="1:14" ht="15.6" customHeight="1" thickBot="1">
      <c r="A46" s="53" t="s">
        <v>42</v>
      </c>
      <c r="B46" s="82">
        <f t="shared" si="0"/>
        <v>0</v>
      </c>
      <c r="C46" s="454"/>
      <c r="D46" s="454"/>
      <c r="E46" s="454"/>
      <c r="F46" s="508"/>
      <c r="G46" s="505"/>
      <c r="H46" s="454"/>
      <c r="I46" s="454"/>
      <c r="J46" s="457"/>
      <c r="K46" s="467"/>
      <c r="L46" s="467"/>
      <c r="M46" s="467"/>
      <c r="N46" s="467"/>
    </row>
    <row r="47" spans="1:14" ht="15.6" customHeight="1" thickBot="1">
      <c r="A47" s="53" t="s">
        <v>43</v>
      </c>
      <c r="B47" s="82">
        <f t="shared" si="0"/>
        <v>0</v>
      </c>
      <c r="C47" s="455"/>
      <c r="D47" s="455"/>
      <c r="E47" s="455"/>
      <c r="F47" s="508"/>
      <c r="G47" s="506"/>
      <c r="H47" s="455"/>
      <c r="I47" s="455"/>
      <c r="J47" s="457"/>
      <c r="K47" s="467"/>
      <c r="L47" s="467"/>
      <c r="M47" s="467"/>
      <c r="N47" s="467"/>
    </row>
    <row r="48" spans="1:14" s="4" customFormat="1" ht="16.5" thickBot="1">
      <c r="A48" s="53" t="s">
        <v>44</v>
      </c>
      <c r="B48" s="82">
        <f t="shared" si="0"/>
        <v>0</v>
      </c>
      <c r="C48" s="455"/>
      <c r="D48" s="455"/>
      <c r="E48" s="455"/>
      <c r="F48" s="508"/>
      <c r="G48" s="506"/>
      <c r="H48" s="455"/>
      <c r="I48" s="455"/>
      <c r="J48" s="457"/>
      <c r="K48" s="467"/>
      <c r="L48" s="467"/>
      <c r="M48" s="467"/>
      <c r="N48" s="467"/>
    </row>
    <row r="49" spans="1:14" ht="16.5" thickBot="1">
      <c r="A49" s="53" t="s">
        <v>45</v>
      </c>
      <c r="B49" s="82">
        <f t="shared" si="0"/>
        <v>0</v>
      </c>
      <c r="C49" s="454"/>
      <c r="D49" s="454"/>
      <c r="E49" s="454"/>
      <c r="F49" s="508"/>
      <c r="G49" s="505"/>
      <c r="H49" s="454"/>
      <c r="I49" s="454"/>
      <c r="J49" s="457"/>
      <c r="K49" s="467"/>
      <c r="L49" s="467"/>
      <c r="M49" s="467"/>
      <c r="N49" s="467"/>
    </row>
    <row r="50" spans="1:14" ht="16.5" thickBot="1">
      <c r="A50" s="53" t="s">
        <v>46</v>
      </c>
      <c r="B50" s="82">
        <f t="shared" si="0"/>
        <v>0</v>
      </c>
      <c r="C50" s="454"/>
      <c r="D50" s="454"/>
      <c r="E50" s="454"/>
      <c r="F50" s="508"/>
      <c r="G50" s="505"/>
      <c r="H50" s="454"/>
      <c r="I50" s="454"/>
      <c r="J50" s="457"/>
      <c r="K50" s="467"/>
      <c r="L50" s="467"/>
      <c r="M50" s="467"/>
      <c r="N50" s="467"/>
    </row>
    <row r="51" spans="1:14" ht="17.45" customHeight="1" thickBot="1">
      <c r="A51" s="53" t="s">
        <v>47</v>
      </c>
      <c r="B51" s="82">
        <f t="shared" si="0"/>
        <v>0</v>
      </c>
      <c r="C51" s="454"/>
      <c r="D51" s="454"/>
      <c r="E51" s="454"/>
      <c r="F51" s="508"/>
      <c r="G51" s="505"/>
      <c r="H51" s="454"/>
      <c r="I51" s="454"/>
      <c r="J51" s="457"/>
      <c r="K51" s="467"/>
      <c r="L51" s="467"/>
      <c r="M51" s="467"/>
      <c r="N51" s="467"/>
    </row>
    <row r="52" spans="1:14" s="22" customFormat="1" ht="15" customHeight="1" thickBot="1">
      <c r="A52" s="70" t="s">
        <v>48</v>
      </c>
      <c r="B52" s="82">
        <f t="shared" si="0"/>
        <v>2500</v>
      </c>
      <c r="C52" s="464"/>
      <c r="D52" s="464"/>
      <c r="E52" s="464"/>
      <c r="F52" s="508">
        <v>2500</v>
      </c>
      <c r="G52" s="505"/>
      <c r="H52" s="464">
        <v>1000</v>
      </c>
      <c r="I52" s="464"/>
      <c r="J52" s="451">
        <f>ROUND(((B52+G52)*4)+H52*9.4,2)</f>
        <v>19400</v>
      </c>
      <c r="K52" s="470"/>
      <c r="L52" s="470"/>
      <c r="M52" s="470"/>
      <c r="N52" s="470"/>
    </row>
    <row r="53" spans="1:14" s="22" customFormat="1" ht="16.5" thickBot="1">
      <c r="A53" s="70" t="s">
        <v>49</v>
      </c>
      <c r="B53" s="82">
        <f t="shared" si="0"/>
        <v>1000</v>
      </c>
      <c r="C53" s="465"/>
      <c r="D53" s="465"/>
      <c r="E53" s="465"/>
      <c r="F53" s="508">
        <v>1000</v>
      </c>
      <c r="G53" s="508"/>
      <c r="H53" s="465">
        <v>500</v>
      </c>
      <c r="I53" s="465"/>
      <c r="J53" s="451">
        <f>ROUND(((B53+G53)*4)+H53*9.4,2)</f>
        <v>8700</v>
      </c>
      <c r="K53" s="470"/>
      <c r="L53" s="470"/>
      <c r="M53" s="470"/>
      <c r="N53" s="470"/>
    </row>
    <row r="54" spans="1:14" s="22" customFormat="1" ht="16.5" thickBot="1">
      <c r="A54" s="70" t="s">
        <v>50</v>
      </c>
      <c r="B54" s="82">
        <f t="shared" si="0"/>
        <v>0</v>
      </c>
      <c r="C54" s="465"/>
      <c r="D54" s="465"/>
      <c r="E54" s="465"/>
      <c r="F54" s="508"/>
      <c r="G54" s="508"/>
      <c r="H54" s="465"/>
      <c r="I54" s="465"/>
      <c r="J54" s="451">
        <f>ROUND(((B54+G54)*4)+H54*9.4,2)</f>
        <v>0</v>
      </c>
      <c r="K54" s="470"/>
      <c r="L54" s="470"/>
      <c r="M54" s="470"/>
      <c r="N54" s="470"/>
    </row>
    <row r="55" spans="1:14" s="22" customFormat="1" ht="16.5" thickBot="1">
      <c r="A55" s="70" t="s">
        <v>51</v>
      </c>
      <c r="B55" s="82">
        <f t="shared" si="0"/>
        <v>0</v>
      </c>
      <c r="C55" s="465"/>
      <c r="D55" s="465"/>
      <c r="E55" s="465"/>
      <c r="F55" s="508"/>
      <c r="G55" s="508"/>
      <c r="H55" s="465">
        <v>1500</v>
      </c>
      <c r="I55" s="465"/>
      <c r="J55" s="451">
        <f>ROUND(((B55+G55)*4)+H55*9.4,2)</f>
        <v>14100</v>
      </c>
      <c r="K55" s="470"/>
      <c r="L55" s="470"/>
      <c r="M55" s="470"/>
      <c r="N55" s="470"/>
    </row>
    <row r="56" spans="1:14" ht="16.5" thickBot="1">
      <c r="A56" s="53" t="s">
        <v>52</v>
      </c>
      <c r="B56" s="82">
        <f t="shared" si="0"/>
        <v>0</v>
      </c>
      <c r="C56" s="457"/>
      <c r="D56" s="457"/>
      <c r="E56" s="457"/>
      <c r="F56" s="508"/>
      <c r="G56" s="508"/>
      <c r="H56" s="457"/>
      <c r="I56" s="457"/>
      <c r="J56" s="457"/>
      <c r="K56" s="467"/>
      <c r="L56" s="467"/>
      <c r="M56" s="467"/>
      <c r="N56" s="467"/>
    </row>
    <row r="57" spans="1:14" ht="16.5" thickBot="1">
      <c r="A57" s="53" t="s">
        <v>53</v>
      </c>
      <c r="B57" s="82">
        <f t="shared" si="0"/>
        <v>0</v>
      </c>
      <c r="C57" s="457"/>
      <c r="D57" s="457"/>
      <c r="E57" s="457"/>
      <c r="F57" s="508"/>
      <c r="G57" s="508"/>
      <c r="H57" s="457"/>
      <c r="I57" s="457"/>
      <c r="J57" s="457"/>
      <c r="K57" s="467"/>
      <c r="L57" s="467"/>
      <c r="M57" s="467"/>
      <c r="N57" s="467"/>
    </row>
    <row r="58" spans="1:14" ht="16.5" thickBot="1">
      <c r="A58" s="53" t="s">
        <v>54</v>
      </c>
      <c r="B58" s="82">
        <f t="shared" si="0"/>
        <v>32717</v>
      </c>
      <c r="C58" s="457">
        <v>1184</v>
      </c>
      <c r="D58" s="457">
        <v>12734</v>
      </c>
      <c r="E58" s="457">
        <v>2929</v>
      </c>
      <c r="F58" s="508">
        <v>18799</v>
      </c>
      <c r="G58" s="508">
        <v>16700</v>
      </c>
      <c r="H58" s="457">
        <v>20500</v>
      </c>
      <c r="I58" s="457"/>
      <c r="J58" s="457"/>
      <c r="K58" s="467"/>
      <c r="L58" s="467"/>
      <c r="M58" s="467"/>
      <c r="N58" s="467"/>
    </row>
    <row r="59" spans="1:14" ht="16.149999999999999" customHeight="1" thickBot="1">
      <c r="A59" s="53" t="s">
        <v>55</v>
      </c>
      <c r="B59" s="82">
        <f t="shared" si="0"/>
        <v>0</v>
      </c>
      <c r="C59" s="457"/>
      <c r="D59" s="457"/>
      <c r="E59" s="457"/>
      <c r="F59" s="508"/>
      <c r="G59" s="508"/>
      <c r="H59" s="457"/>
      <c r="I59" s="457"/>
      <c r="J59" s="457"/>
      <c r="K59" s="467"/>
      <c r="L59" s="467"/>
      <c r="M59" s="467"/>
      <c r="N59" s="467"/>
    </row>
    <row r="60" spans="1:14" ht="16.5" thickBot="1">
      <c r="A60" s="53" t="s">
        <v>56</v>
      </c>
      <c r="B60" s="82">
        <f t="shared" si="0"/>
        <v>0</v>
      </c>
      <c r="C60" s="457"/>
      <c r="D60" s="457"/>
      <c r="E60" s="457"/>
      <c r="F60" s="508"/>
      <c r="G60" s="508"/>
      <c r="H60" s="457"/>
      <c r="I60" s="457"/>
      <c r="J60" s="457"/>
      <c r="K60" s="467"/>
      <c r="L60" s="467"/>
      <c r="M60" s="467"/>
      <c r="N60" s="467"/>
    </row>
    <row r="61" spans="1:14" ht="15.6" customHeight="1" thickBot="1">
      <c r="A61" s="53" t="s">
        <v>57</v>
      </c>
      <c r="B61" s="82">
        <f t="shared" si="0"/>
        <v>1000</v>
      </c>
      <c r="C61" s="457"/>
      <c r="D61" s="457"/>
      <c r="E61" s="457"/>
      <c r="F61" s="508">
        <v>1000</v>
      </c>
      <c r="G61" s="508"/>
      <c r="H61" s="457">
        <v>2000</v>
      </c>
      <c r="I61" s="457"/>
      <c r="J61" s="457"/>
      <c r="K61" s="467"/>
      <c r="L61" s="467"/>
      <c r="M61" s="467"/>
      <c r="N61" s="467"/>
    </row>
    <row r="62" spans="1:14" ht="33.75" customHeight="1" thickBot="1">
      <c r="A62" s="53" t="s">
        <v>58</v>
      </c>
      <c r="B62" s="82">
        <f t="shared" si="0"/>
        <v>0</v>
      </c>
      <c r="C62" s="457"/>
      <c r="D62" s="457"/>
      <c r="E62" s="457"/>
      <c r="F62" s="508"/>
      <c r="G62" s="508"/>
      <c r="H62" s="457"/>
      <c r="I62" s="457"/>
      <c r="J62" s="457"/>
      <c r="K62" s="467"/>
      <c r="L62" s="467"/>
      <c r="M62" s="467"/>
      <c r="N62" s="467"/>
    </row>
    <row r="63" spans="1:14" ht="16.5" thickBot="1">
      <c r="A63" s="53" t="s">
        <v>59</v>
      </c>
      <c r="B63" s="82">
        <f t="shared" si="0"/>
        <v>1000</v>
      </c>
      <c r="C63" s="457"/>
      <c r="D63" s="457"/>
      <c r="E63" s="457"/>
      <c r="F63" s="508">
        <v>1000</v>
      </c>
      <c r="G63" s="508"/>
      <c r="H63" s="457">
        <v>2000</v>
      </c>
      <c r="I63" s="457"/>
      <c r="J63" s="457"/>
      <c r="K63" s="467"/>
      <c r="L63" s="467"/>
      <c r="M63" s="467"/>
      <c r="N63" s="467"/>
    </row>
    <row r="64" spans="1:14" ht="15.6" customHeight="1" thickBot="1">
      <c r="A64" s="53" t="s">
        <v>60</v>
      </c>
      <c r="B64" s="82">
        <f t="shared" si="0"/>
        <v>5000</v>
      </c>
      <c r="C64" s="457"/>
      <c r="D64" s="465"/>
      <c r="E64" s="465"/>
      <c r="F64" s="508">
        <v>5000</v>
      </c>
      <c r="G64" s="508"/>
      <c r="H64" s="465">
        <v>4000</v>
      </c>
      <c r="I64" s="465"/>
      <c r="J64" s="457"/>
      <c r="K64" s="467"/>
      <c r="L64" s="467"/>
      <c r="M64" s="467"/>
      <c r="N64" s="467"/>
    </row>
    <row r="65" spans="1:14" ht="16.5" thickBot="1">
      <c r="A65" s="53" t="s">
        <v>61</v>
      </c>
      <c r="B65" s="82">
        <f t="shared" si="0"/>
        <v>0</v>
      </c>
      <c r="C65" s="457"/>
      <c r="D65" s="457"/>
      <c r="E65" s="457"/>
      <c r="F65" s="508"/>
      <c r="G65" s="508"/>
      <c r="H65" s="457"/>
      <c r="I65" s="457"/>
      <c r="J65" s="457"/>
      <c r="K65" s="467"/>
      <c r="L65" s="467"/>
      <c r="M65" s="467"/>
      <c r="N65" s="467"/>
    </row>
    <row r="66" spans="1:14" ht="16.5" thickBot="1">
      <c r="A66" s="53" t="s">
        <v>62</v>
      </c>
      <c r="B66" s="82">
        <f t="shared" si="0"/>
        <v>2000</v>
      </c>
      <c r="C66" s="457"/>
      <c r="D66" s="457"/>
      <c r="E66" s="457"/>
      <c r="F66" s="508">
        <v>2000</v>
      </c>
      <c r="G66" s="508"/>
      <c r="H66" s="457">
        <v>1000</v>
      </c>
      <c r="I66" s="457"/>
      <c r="J66" s="457"/>
      <c r="K66" s="467"/>
      <c r="L66" s="467"/>
      <c r="M66" s="467"/>
      <c r="N66" s="467"/>
    </row>
    <row r="67" spans="1:14" s="22" customFormat="1" ht="16.5" thickBot="1">
      <c r="A67" s="70" t="s">
        <v>63</v>
      </c>
      <c r="B67" s="82">
        <f t="shared" si="0"/>
        <v>5000</v>
      </c>
      <c r="C67" s="465"/>
      <c r="D67" s="465"/>
      <c r="E67" s="465"/>
      <c r="F67" s="508">
        <v>5000</v>
      </c>
      <c r="G67" s="508"/>
      <c r="H67" s="465">
        <v>19182</v>
      </c>
      <c r="I67" s="465"/>
      <c r="J67" s="451">
        <f>ROUND(((B67+G67)*4)+H67*9.4,2)</f>
        <v>200310.8</v>
      </c>
      <c r="K67" s="470"/>
      <c r="L67" s="470"/>
      <c r="M67" s="470"/>
      <c r="N67" s="470"/>
    </row>
    <row r="68" spans="1:14" ht="16.5" thickBot="1">
      <c r="A68" s="53" t="s">
        <v>64</v>
      </c>
      <c r="B68" s="82">
        <f t="shared" si="0"/>
        <v>21792</v>
      </c>
      <c r="C68" s="457"/>
      <c r="D68" s="457"/>
      <c r="E68" s="457"/>
      <c r="F68" s="508">
        <v>21792</v>
      </c>
      <c r="G68" s="508"/>
      <c r="H68" s="457">
        <v>2300</v>
      </c>
      <c r="I68" s="457"/>
      <c r="J68" s="457"/>
      <c r="K68" s="467"/>
      <c r="L68" s="467"/>
      <c r="M68" s="467"/>
      <c r="N68" s="467"/>
    </row>
    <row r="69" spans="1:14" ht="16.5" thickBot="1">
      <c r="A69" s="54" t="s">
        <v>65</v>
      </c>
      <c r="B69" s="82">
        <f t="shared" si="0"/>
        <v>2000</v>
      </c>
      <c r="C69" s="457"/>
      <c r="D69" s="457"/>
      <c r="E69" s="457"/>
      <c r="F69" s="508">
        <v>2000</v>
      </c>
      <c r="G69" s="508"/>
      <c r="H69" s="457">
        <v>700</v>
      </c>
      <c r="I69" s="457"/>
      <c r="J69" s="457"/>
      <c r="K69" s="467"/>
      <c r="L69" s="467"/>
      <c r="M69" s="467"/>
      <c r="N69" s="467"/>
    </row>
    <row r="70" spans="1:14" ht="16.5" thickBot="1">
      <c r="A70" s="420" t="s">
        <v>66</v>
      </c>
      <c r="B70" s="74">
        <f>SUM(B7:B69)</f>
        <v>121463</v>
      </c>
      <c r="C70" s="422">
        <f t="shared" ref="C70:N70" si="1">SUM(C7:C69)</f>
        <v>12761</v>
      </c>
      <c r="D70" s="422">
        <f t="shared" si="1"/>
        <v>13051</v>
      </c>
      <c r="E70" s="422">
        <f t="shared" si="1"/>
        <v>2929</v>
      </c>
      <c r="F70" s="422">
        <f t="shared" si="1"/>
        <v>95651</v>
      </c>
      <c r="G70" s="422">
        <f t="shared" si="1"/>
        <v>21499</v>
      </c>
      <c r="H70" s="422">
        <f t="shared" si="1"/>
        <v>81709</v>
      </c>
      <c r="I70" s="422">
        <f t="shared" si="1"/>
        <v>0</v>
      </c>
      <c r="J70" s="423">
        <f t="shared" si="1"/>
        <v>242510.8</v>
      </c>
      <c r="K70" s="422">
        <f t="shared" si="1"/>
        <v>0</v>
      </c>
      <c r="L70" s="422">
        <f t="shared" si="1"/>
        <v>0</v>
      </c>
      <c r="M70" s="422">
        <f t="shared" si="1"/>
        <v>15000</v>
      </c>
      <c r="N70" s="422">
        <f t="shared" si="1"/>
        <v>6900</v>
      </c>
    </row>
    <row r="71" spans="1:14" ht="22.9" customHeight="1">
      <c r="A71" s="382"/>
      <c r="B71" s="418"/>
      <c r="C71" s="418"/>
      <c r="D71" s="418"/>
      <c r="E71" s="418">
        <v>2929</v>
      </c>
      <c r="F71" s="418"/>
      <c r="G71" s="418"/>
      <c r="H71" s="418"/>
      <c r="I71" s="418"/>
      <c r="J71" s="419"/>
      <c r="K71" s="418"/>
      <c r="L71" s="418"/>
      <c r="M71" s="418"/>
      <c r="N71" s="418"/>
    </row>
    <row r="72" spans="1:14" ht="22.15" customHeight="1">
      <c r="A72" s="5" t="s">
        <v>67</v>
      </c>
    </row>
    <row r="74" spans="1:14">
      <c r="F74" s="4">
        <f>C70+D70+F70</f>
        <v>121463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28" zoomScale="80" zoomScaleNormal="80" workbookViewId="0">
      <selection activeCell="W57" sqref="W57"/>
    </sheetView>
  </sheetViews>
  <sheetFormatPr defaultColWidth="8.85546875" defaultRowHeight="15"/>
  <cols>
    <col min="1" max="1" width="48.28515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79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5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86</v>
      </c>
      <c r="B3" s="1"/>
      <c r="C3" s="1"/>
      <c r="D3" s="1"/>
      <c r="E3" s="1"/>
      <c r="F3" s="1"/>
    </row>
    <row r="4" spans="1:14" ht="19.5" customHeight="1">
      <c r="A4" s="902" t="s">
        <v>0</v>
      </c>
      <c r="B4" s="911" t="s">
        <v>131</v>
      </c>
      <c r="C4" s="912"/>
      <c r="D4" s="912"/>
      <c r="E4" s="912"/>
      <c r="F4" s="913"/>
      <c r="G4" s="905" t="s">
        <v>1</v>
      </c>
      <c r="H4" s="905" t="s">
        <v>2</v>
      </c>
      <c r="I4" s="917" t="s">
        <v>166</v>
      </c>
      <c r="J4" s="908" t="s">
        <v>3</v>
      </c>
      <c r="K4" s="895" t="s">
        <v>153</v>
      </c>
      <c r="L4" s="895"/>
      <c r="M4" s="895"/>
      <c r="N4" s="896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2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101" t="s">
        <v>135</v>
      </c>
      <c r="L6" s="102" t="s">
        <v>2</v>
      </c>
      <c r="M6" s="101" t="s">
        <v>135</v>
      </c>
      <c r="N6" s="103" t="s">
        <v>2</v>
      </c>
    </row>
    <row r="7" spans="1:14" ht="16.5" thickBot="1">
      <c r="A7" s="65" t="s">
        <v>4</v>
      </c>
      <c r="B7" s="82">
        <f t="shared" ref="B7:B69" si="0">C7+D7+F7</f>
        <v>1665</v>
      </c>
      <c r="C7" s="514"/>
      <c r="D7" s="440"/>
      <c r="E7" s="539"/>
      <c r="F7" s="804">
        <v>1665</v>
      </c>
      <c r="G7" s="801"/>
      <c r="H7" s="440">
        <v>962</v>
      </c>
      <c r="I7" s="539"/>
      <c r="J7" s="535"/>
      <c r="K7" s="574"/>
      <c r="L7" s="471"/>
      <c r="M7" s="471"/>
      <c r="N7" s="475"/>
    </row>
    <row r="8" spans="1:14" ht="16.5" thickBot="1">
      <c r="A8" s="53" t="s">
        <v>5</v>
      </c>
      <c r="B8" s="82">
        <f t="shared" si="0"/>
        <v>0</v>
      </c>
      <c r="C8" s="580"/>
      <c r="D8" s="504"/>
      <c r="E8" s="581"/>
      <c r="F8" s="808"/>
      <c r="G8" s="580"/>
      <c r="H8" s="504"/>
      <c r="I8" s="581"/>
      <c r="J8" s="578"/>
      <c r="K8" s="571"/>
      <c r="L8" s="582"/>
      <c r="M8" s="582"/>
      <c r="N8" s="573"/>
    </row>
    <row r="9" spans="1:14" ht="16.5" thickBot="1">
      <c r="A9" s="53" t="s">
        <v>6</v>
      </c>
      <c r="B9" s="75">
        <f t="shared" si="0"/>
        <v>0</v>
      </c>
      <c r="C9" s="580"/>
      <c r="D9" s="504"/>
      <c r="E9" s="581"/>
      <c r="F9" s="808"/>
      <c r="G9" s="580"/>
      <c r="H9" s="504"/>
      <c r="I9" s="581"/>
      <c r="J9" s="578"/>
      <c r="K9" s="571"/>
      <c r="L9" s="582"/>
      <c r="M9" s="582"/>
      <c r="N9" s="573"/>
    </row>
    <row r="10" spans="1:14" ht="16.5" thickBot="1">
      <c r="A10" s="53" t="s">
        <v>7</v>
      </c>
      <c r="B10" s="82">
        <f t="shared" si="0"/>
        <v>0</v>
      </c>
      <c r="C10" s="580"/>
      <c r="D10" s="504"/>
      <c r="E10" s="581"/>
      <c r="F10" s="808"/>
      <c r="G10" s="580"/>
      <c r="H10" s="504"/>
      <c r="I10" s="581"/>
      <c r="J10" s="578"/>
      <c r="K10" s="571"/>
      <c r="L10" s="582"/>
      <c r="M10" s="582"/>
      <c r="N10" s="573"/>
    </row>
    <row r="11" spans="1:14" ht="16.5" thickBot="1">
      <c r="A11" s="53" t="s">
        <v>8</v>
      </c>
      <c r="B11" s="82">
        <f t="shared" si="0"/>
        <v>0</v>
      </c>
      <c r="C11" s="580"/>
      <c r="D11" s="504"/>
      <c r="E11" s="581"/>
      <c r="F11" s="808"/>
      <c r="G11" s="580"/>
      <c r="H11" s="504"/>
      <c r="I11" s="581"/>
      <c r="J11" s="578"/>
      <c r="K11" s="571"/>
      <c r="L11" s="582"/>
      <c r="M11" s="582"/>
      <c r="N11" s="573"/>
    </row>
    <row r="12" spans="1:14" ht="16.5" thickBot="1">
      <c r="A12" s="53" t="s">
        <v>9</v>
      </c>
      <c r="B12" s="82">
        <f t="shared" si="0"/>
        <v>0</v>
      </c>
      <c r="C12" s="580"/>
      <c r="D12" s="504"/>
      <c r="E12" s="581"/>
      <c r="F12" s="808"/>
      <c r="G12" s="580"/>
      <c r="H12" s="504"/>
      <c r="I12" s="581"/>
      <c r="J12" s="578"/>
      <c r="K12" s="571"/>
      <c r="L12" s="582"/>
      <c r="M12" s="582"/>
      <c r="N12" s="573"/>
    </row>
    <row r="13" spans="1:14" ht="16.5" thickBot="1">
      <c r="A13" s="53" t="s">
        <v>10</v>
      </c>
      <c r="B13" s="82">
        <f t="shared" si="0"/>
        <v>0</v>
      </c>
      <c r="C13" s="580"/>
      <c r="D13" s="504"/>
      <c r="E13" s="581"/>
      <c r="F13" s="808"/>
      <c r="G13" s="580"/>
      <c r="H13" s="504"/>
      <c r="I13" s="581"/>
      <c r="J13" s="578"/>
      <c r="K13" s="571"/>
      <c r="L13" s="582"/>
      <c r="M13" s="582"/>
      <c r="N13" s="573"/>
    </row>
    <row r="14" spans="1:14" ht="14.65" customHeight="1" thickBot="1">
      <c r="A14" s="53" t="s">
        <v>11</v>
      </c>
      <c r="B14" s="82">
        <f t="shared" si="0"/>
        <v>0</v>
      </c>
      <c r="C14" s="580"/>
      <c r="D14" s="504"/>
      <c r="E14" s="581"/>
      <c r="F14" s="808"/>
      <c r="G14" s="580"/>
      <c r="H14" s="504"/>
      <c r="I14" s="581"/>
      <c r="J14" s="578"/>
      <c r="K14" s="571"/>
      <c r="L14" s="582"/>
      <c r="M14" s="582"/>
      <c r="N14" s="573"/>
    </row>
    <row r="15" spans="1:14" ht="16.5" thickBot="1">
      <c r="A15" s="53" t="s">
        <v>12</v>
      </c>
      <c r="B15" s="82">
        <f t="shared" si="0"/>
        <v>0</v>
      </c>
      <c r="C15" s="580"/>
      <c r="D15" s="504"/>
      <c r="E15" s="581"/>
      <c r="F15" s="808"/>
      <c r="G15" s="580"/>
      <c r="H15" s="504"/>
      <c r="I15" s="581"/>
      <c r="J15" s="578"/>
      <c r="K15" s="571"/>
      <c r="L15" s="582"/>
      <c r="M15" s="582"/>
      <c r="N15" s="573"/>
    </row>
    <row r="16" spans="1:14" ht="16.5" thickBot="1">
      <c r="A16" s="53" t="s">
        <v>13</v>
      </c>
      <c r="B16" s="82">
        <f t="shared" si="0"/>
        <v>1915</v>
      </c>
      <c r="C16" s="580"/>
      <c r="D16" s="504"/>
      <c r="E16" s="581"/>
      <c r="F16" s="808">
        <v>1915</v>
      </c>
      <c r="G16" s="580"/>
      <c r="H16" s="504">
        <v>780</v>
      </c>
      <c r="I16" s="581"/>
      <c r="J16" s="578"/>
      <c r="K16" s="571"/>
      <c r="L16" s="582"/>
      <c r="M16" s="582"/>
      <c r="N16" s="573"/>
    </row>
    <row r="17" spans="1:14" ht="16.5" thickBot="1">
      <c r="A17" s="53" t="s">
        <v>14</v>
      </c>
      <c r="B17" s="82">
        <f t="shared" si="0"/>
        <v>785</v>
      </c>
      <c r="C17" s="580"/>
      <c r="D17" s="504"/>
      <c r="E17" s="581"/>
      <c r="F17" s="808">
        <v>785</v>
      </c>
      <c r="G17" s="580"/>
      <c r="H17" s="504">
        <v>168</v>
      </c>
      <c r="I17" s="581"/>
      <c r="J17" s="578"/>
      <c r="K17" s="571"/>
      <c r="L17" s="582"/>
      <c r="M17" s="582"/>
      <c r="N17" s="573"/>
    </row>
    <row r="18" spans="1:14" ht="16.5" thickBot="1">
      <c r="A18" s="53" t="s">
        <v>15</v>
      </c>
      <c r="B18" s="82">
        <f t="shared" si="0"/>
        <v>0</v>
      </c>
      <c r="C18" s="580"/>
      <c r="D18" s="504"/>
      <c r="E18" s="581"/>
      <c r="F18" s="808"/>
      <c r="G18" s="580"/>
      <c r="H18" s="504"/>
      <c r="I18" s="581"/>
      <c r="J18" s="578"/>
      <c r="K18" s="571"/>
      <c r="L18" s="582"/>
      <c r="M18" s="582"/>
      <c r="N18" s="573"/>
    </row>
    <row r="19" spans="1:14" ht="16.5" thickBot="1">
      <c r="A19" s="53" t="s">
        <v>16</v>
      </c>
      <c r="B19" s="82">
        <f t="shared" si="0"/>
        <v>0</v>
      </c>
      <c r="C19" s="580"/>
      <c r="D19" s="504"/>
      <c r="E19" s="581"/>
      <c r="F19" s="808"/>
      <c r="G19" s="580"/>
      <c r="H19" s="504"/>
      <c r="I19" s="581"/>
      <c r="J19" s="578"/>
      <c r="K19" s="571"/>
      <c r="L19" s="582"/>
      <c r="M19" s="582"/>
      <c r="N19" s="573"/>
    </row>
    <row r="20" spans="1:14" ht="16.5" thickBot="1">
      <c r="A20" s="53" t="s">
        <v>17</v>
      </c>
      <c r="B20" s="82">
        <f t="shared" si="0"/>
        <v>0</v>
      </c>
      <c r="C20" s="580"/>
      <c r="D20" s="504"/>
      <c r="E20" s="581"/>
      <c r="F20" s="808"/>
      <c r="G20" s="580"/>
      <c r="H20" s="504"/>
      <c r="I20" s="581"/>
      <c r="J20" s="578"/>
      <c r="K20" s="571"/>
      <c r="L20" s="582"/>
      <c r="M20" s="582"/>
      <c r="N20" s="573"/>
    </row>
    <row r="21" spans="1:14" ht="16.5" thickBot="1">
      <c r="A21" s="53" t="s">
        <v>18</v>
      </c>
      <c r="B21" s="82">
        <f t="shared" si="0"/>
        <v>1245</v>
      </c>
      <c r="C21" s="580"/>
      <c r="D21" s="504"/>
      <c r="E21" s="581"/>
      <c r="F21" s="808">
        <v>1245</v>
      </c>
      <c r="G21" s="580"/>
      <c r="H21" s="504">
        <v>1062</v>
      </c>
      <c r="I21" s="581"/>
      <c r="J21" s="578"/>
      <c r="K21" s="571"/>
      <c r="L21" s="582"/>
      <c r="M21" s="582"/>
      <c r="N21" s="573"/>
    </row>
    <row r="22" spans="1:14" ht="15.6" customHeight="1" thickBot="1">
      <c r="A22" s="53" t="s">
        <v>19</v>
      </c>
      <c r="B22" s="82">
        <f t="shared" si="0"/>
        <v>0</v>
      </c>
      <c r="C22" s="580"/>
      <c r="D22" s="504"/>
      <c r="E22" s="581"/>
      <c r="F22" s="808"/>
      <c r="G22" s="580"/>
      <c r="H22" s="504"/>
      <c r="I22" s="581"/>
      <c r="J22" s="578"/>
      <c r="K22" s="571"/>
      <c r="L22" s="582"/>
      <c r="M22" s="582"/>
      <c r="N22" s="573"/>
    </row>
    <row r="23" spans="1:14" ht="16.5" thickBot="1">
      <c r="A23" s="53" t="s">
        <v>20</v>
      </c>
      <c r="B23" s="82">
        <f t="shared" si="0"/>
        <v>0</v>
      </c>
      <c r="C23" s="580"/>
      <c r="D23" s="504"/>
      <c r="E23" s="581"/>
      <c r="F23" s="808"/>
      <c r="G23" s="580"/>
      <c r="H23" s="504"/>
      <c r="I23" s="581"/>
      <c r="J23" s="578"/>
      <c r="K23" s="571"/>
      <c r="L23" s="582"/>
      <c r="M23" s="582"/>
      <c r="N23" s="573"/>
    </row>
    <row r="24" spans="1:14" ht="16.5" thickBot="1">
      <c r="A24" s="53" t="s">
        <v>21</v>
      </c>
      <c r="B24" s="82">
        <f t="shared" si="0"/>
        <v>0</v>
      </c>
      <c r="C24" s="580"/>
      <c r="D24" s="504"/>
      <c r="E24" s="581"/>
      <c r="F24" s="808"/>
      <c r="G24" s="580"/>
      <c r="H24" s="504"/>
      <c r="I24" s="581"/>
      <c r="J24" s="578"/>
      <c r="K24" s="571"/>
      <c r="L24" s="582"/>
      <c r="M24" s="582"/>
      <c r="N24" s="573"/>
    </row>
    <row r="25" spans="1:14" ht="15.6" customHeight="1" thickBot="1">
      <c r="A25" s="53" t="s">
        <v>22</v>
      </c>
      <c r="B25" s="82">
        <f t="shared" si="0"/>
        <v>0</v>
      </c>
      <c r="C25" s="580"/>
      <c r="D25" s="504"/>
      <c r="E25" s="581"/>
      <c r="F25" s="808"/>
      <c r="G25" s="580"/>
      <c r="H25" s="504"/>
      <c r="I25" s="581"/>
      <c r="J25" s="578"/>
      <c r="K25" s="571"/>
      <c r="L25" s="582"/>
      <c r="M25" s="582"/>
      <c r="N25" s="573"/>
    </row>
    <row r="26" spans="1:14" ht="15.6" customHeight="1" thickBot="1">
      <c r="A26" s="53" t="s">
        <v>23</v>
      </c>
      <c r="B26" s="82">
        <f t="shared" si="0"/>
        <v>0</v>
      </c>
      <c r="C26" s="580"/>
      <c r="D26" s="504"/>
      <c r="E26" s="581"/>
      <c r="F26" s="808"/>
      <c r="G26" s="580"/>
      <c r="H26" s="504"/>
      <c r="I26" s="581"/>
      <c r="J26" s="578"/>
      <c r="K26" s="571"/>
      <c r="L26" s="582"/>
      <c r="M26" s="582"/>
      <c r="N26" s="573"/>
    </row>
    <row r="27" spans="1:14" ht="15.6" customHeight="1" thickBot="1">
      <c r="A27" s="53" t="s">
        <v>24</v>
      </c>
      <c r="B27" s="82">
        <f t="shared" si="0"/>
        <v>0</v>
      </c>
      <c r="C27" s="580"/>
      <c r="D27" s="504"/>
      <c r="E27" s="581"/>
      <c r="F27" s="808"/>
      <c r="G27" s="580"/>
      <c r="H27" s="504"/>
      <c r="I27" s="581"/>
      <c r="J27" s="578"/>
      <c r="K27" s="571"/>
      <c r="L27" s="582"/>
      <c r="M27" s="582"/>
      <c r="N27" s="573"/>
    </row>
    <row r="28" spans="1:14" ht="15.6" customHeight="1" thickBot="1">
      <c r="A28" s="53" t="s">
        <v>25</v>
      </c>
      <c r="B28" s="82">
        <f t="shared" si="0"/>
        <v>0</v>
      </c>
      <c r="C28" s="580"/>
      <c r="D28" s="504"/>
      <c r="E28" s="581"/>
      <c r="F28" s="808"/>
      <c r="G28" s="580"/>
      <c r="H28" s="504"/>
      <c r="I28" s="581"/>
      <c r="J28" s="578"/>
      <c r="K28" s="571"/>
      <c r="L28" s="582"/>
      <c r="M28" s="582"/>
      <c r="N28" s="573"/>
    </row>
    <row r="29" spans="1:14" ht="15.6" customHeight="1" thickBot="1">
      <c r="A29" s="53" t="s">
        <v>26</v>
      </c>
      <c r="B29" s="82">
        <f t="shared" si="0"/>
        <v>0</v>
      </c>
      <c r="C29" s="580"/>
      <c r="D29" s="504"/>
      <c r="E29" s="581"/>
      <c r="F29" s="808"/>
      <c r="G29" s="580"/>
      <c r="H29" s="504"/>
      <c r="I29" s="581"/>
      <c r="J29" s="578"/>
      <c r="K29" s="571"/>
      <c r="L29" s="582"/>
      <c r="M29" s="582"/>
      <c r="N29" s="573"/>
    </row>
    <row r="30" spans="1:14" ht="15.6" customHeight="1" thickBot="1">
      <c r="A30" s="53" t="s">
        <v>27</v>
      </c>
      <c r="B30" s="82">
        <f t="shared" si="0"/>
        <v>0</v>
      </c>
      <c r="C30" s="580"/>
      <c r="D30" s="504"/>
      <c r="E30" s="581"/>
      <c r="F30" s="808"/>
      <c r="G30" s="580"/>
      <c r="H30" s="504"/>
      <c r="I30" s="581"/>
      <c r="J30" s="578"/>
      <c r="K30" s="571"/>
      <c r="L30" s="582"/>
      <c r="M30" s="582"/>
      <c r="N30" s="573"/>
    </row>
    <row r="31" spans="1:14" ht="15.6" customHeight="1" thickBot="1">
      <c r="A31" s="53" t="s">
        <v>28</v>
      </c>
      <c r="B31" s="82">
        <f t="shared" si="0"/>
        <v>0</v>
      </c>
      <c r="C31" s="580"/>
      <c r="D31" s="504"/>
      <c r="E31" s="581"/>
      <c r="F31" s="808"/>
      <c r="G31" s="580"/>
      <c r="H31" s="504"/>
      <c r="I31" s="581"/>
      <c r="J31" s="578"/>
      <c r="K31" s="490"/>
      <c r="L31" s="583"/>
      <c r="M31" s="583"/>
      <c r="N31" s="491"/>
    </row>
    <row r="32" spans="1:14" ht="15.6" customHeight="1" thickBot="1">
      <c r="A32" s="53" t="s">
        <v>29</v>
      </c>
      <c r="B32" s="82">
        <f t="shared" si="0"/>
        <v>0</v>
      </c>
      <c r="C32" s="580"/>
      <c r="D32" s="504"/>
      <c r="E32" s="581"/>
      <c r="F32" s="808"/>
      <c r="G32" s="580"/>
      <c r="H32" s="504"/>
      <c r="I32" s="581"/>
      <c r="J32" s="578"/>
      <c r="K32" s="571"/>
      <c r="L32" s="582"/>
      <c r="M32" s="582"/>
      <c r="N32" s="573"/>
    </row>
    <row r="33" spans="1:14" ht="17.649999999999999" customHeight="1" thickBot="1">
      <c r="A33" s="53" t="s">
        <v>30</v>
      </c>
      <c r="B33" s="82">
        <f t="shared" si="0"/>
        <v>0</v>
      </c>
      <c r="C33" s="580"/>
      <c r="D33" s="504"/>
      <c r="E33" s="581"/>
      <c r="F33" s="808"/>
      <c r="G33" s="580"/>
      <c r="H33" s="504"/>
      <c r="I33" s="581"/>
      <c r="J33" s="578"/>
      <c r="K33" s="571"/>
      <c r="L33" s="582"/>
      <c r="M33" s="582"/>
      <c r="N33" s="573"/>
    </row>
    <row r="34" spans="1:14" ht="16.5" thickBot="1">
      <c r="A34" s="53" t="s">
        <v>31</v>
      </c>
      <c r="B34" s="82">
        <f t="shared" si="0"/>
        <v>0</v>
      </c>
      <c r="C34" s="580"/>
      <c r="D34" s="504"/>
      <c r="E34" s="581"/>
      <c r="F34" s="808"/>
      <c r="G34" s="580"/>
      <c r="H34" s="504"/>
      <c r="I34" s="581"/>
      <c r="J34" s="578"/>
      <c r="K34" s="571"/>
      <c r="L34" s="582"/>
      <c r="M34" s="582"/>
      <c r="N34" s="573"/>
    </row>
    <row r="35" spans="1:14" ht="16.899999999999999" customHeight="1" thickBot="1">
      <c r="A35" s="53" t="s">
        <v>32</v>
      </c>
      <c r="B35" s="82">
        <f t="shared" si="0"/>
        <v>0</v>
      </c>
      <c r="C35" s="580"/>
      <c r="D35" s="504"/>
      <c r="E35" s="581"/>
      <c r="F35" s="808"/>
      <c r="G35" s="580"/>
      <c r="H35" s="504"/>
      <c r="I35" s="581"/>
      <c r="J35" s="578"/>
      <c r="K35" s="571"/>
      <c r="L35" s="582"/>
      <c r="M35" s="582"/>
      <c r="N35" s="573"/>
    </row>
    <row r="36" spans="1:14" s="22" customFormat="1" ht="15.6" customHeight="1" thickBot="1">
      <c r="A36" s="70" t="s">
        <v>33</v>
      </c>
      <c r="B36" s="82">
        <f t="shared" si="0"/>
        <v>0</v>
      </c>
      <c r="C36" s="584"/>
      <c r="D36" s="534"/>
      <c r="E36" s="585"/>
      <c r="F36" s="808"/>
      <c r="G36" s="580"/>
      <c r="H36" s="534"/>
      <c r="I36" s="585"/>
      <c r="J36" s="568"/>
      <c r="K36" s="533"/>
      <c r="L36" s="586"/>
      <c r="M36" s="586"/>
      <c r="N36" s="510"/>
    </row>
    <row r="37" spans="1:14" ht="15.6" customHeight="1" thickBot="1">
      <c r="A37" s="53" t="s">
        <v>34</v>
      </c>
      <c r="B37" s="82">
        <f t="shared" si="0"/>
        <v>0</v>
      </c>
      <c r="C37" s="580"/>
      <c r="D37" s="504"/>
      <c r="E37" s="581"/>
      <c r="F37" s="808"/>
      <c r="G37" s="580"/>
      <c r="H37" s="504"/>
      <c r="I37" s="581"/>
      <c r="J37" s="568"/>
      <c r="K37" s="571"/>
      <c r="L37" s="582"/>
      <c r="M37" s="582"/>
      <c r="N37" s="573"/>
    </row>
    <row r="38" spans="1:14" ht="16.5" thickBot="1">
      <c r="A38" s="53" t="s">
        <v>35</v>
      </c>
      <c r="B38" s="82">
        <f t="shared" si="0"/>
        <v>0</v>
      </c>
      <c r="C38" s="580"/>
      <c r="D38" s="504"/>
      <c r="E38" s="581"/>
      <c r="F38" s="808"/>
      <c r="G38" s="580"/>
      <c r="H38" s="504"/>
      <c r="I38" s="581"/>
      <c r="J38" s="578"/>
      <c r="K38" s="571"/>
      <c r="L38" s="582"/>
      <c r="M38" s="582"/>
      <c r="N38" s="573"/>
    </row>
    <row r="39" spans="1:14" ht="15.6" customHeight="1" thickBot="1">
      <c r="A39" s="53" t="s">
        <v>36</v>
      </c>
      <c r="B39" s="82">
        <f t="shared" si="0"/>
        <v>1925</v>
      </c>
      <c r="C39" s="580"/>
      <c r="D39" s="504"/>
      <c r="E39" s="581"/>
      <c r="F39" s="808">
        <v>1925</v>
      </c>
      <c r="G39" s="580"/>
      <c r="H39" s="504">
        <v>1152</v>
      </c>
      <c r="I39" s="581"/>
      <c r="J39" s="578"/>
      <c r="K39" s="571"/>
      <c r="L39" s="582"/>
      <c r="M39" s="582"/>
      <c r="N39" s="573"/>
    </row>
    <row r="40" spans="1:14" ht="15.6" customHeight="1" thickBot="1">
      <c r="A40" s="53" t="s">
        <v>37</v>
      </c>
      <c r="B40" s="82">
        <f t="shared" si="0"/>
        <v>0</v>
      </c>
      <c r="C40" s="580"/>
      <c r="D40" s="504"/>
      <c r="E40" s="581"/>
      <c r="F40" s="808"/>
      <c r="G40" s="580"/>
      <c r="H40" s="504"/>
      <c r="I40" s="581"/>
      <c r="J40" s="578"/>
      <c r="K40" s="571"/>
      <c r="L40" s="582"/>
      <c r="M40" s="582"/>
      <c r="N40" s="573"/>
    </row>
    <row r="41" spans="1:14" ht="15.6" customHeight="1" thickBot="1">
      <c r="A41" s="53" t="s">
        <v>38</v>
      </c>
      <c r="B41" s="82">
        <f>C41+D41+F41</f>
        <v>9254</v>
      </c>
      <c r="C41" s="580">
        <v>2498</v>
      </c>
      <c r="D41" s="504">
        <v>16</v>
      </c>
      <c r="E41" s="581"/>
      <c r="F41" s="808">
        <v>6740</v>
      </c>
      <c r="G41" s="580">
        <v>456</v>
      </c>
      <c r="H41" s="504">
        <v>3600</v>
      </c>
      <c r="I41" s="581"/>
      <c r="J41" s="578"/>
      <c r="K41" s="571"/>
      <c r="L41" s="582"/>
      <c r="M41" s="582"/>
      <c r="N41" s="573"/>
    </row>
    <row r="42" spans="1:14" ht="15.6" customHeight="1" thickBot="1">
      <c r="A42" s="53" t="s">
        <v>39</v>
      </c>
      <c r="B42" s="82">
        <f t="shared" si="0"/>
        <v>0</v>
      </c>
      <c r="C42" s="580"/>
      <c r="D42" s="504"/>
      <c r="E42" s="581"/>
      <c r="F42" s="808"/>
      <c r="G42" s="580"/>
      <c r="H42" s="504"/>
      <c r="I42" s="581"/>
      <c r="J42" s="578"/>
      <c r="K42" s="571"/>
      <c r="L42" s="582"/>
      <c r="M42" s="582"/>
      <c r="N42" s="573"/>
    </row>
    <row r="43" spans="1:14" ht="15.6" customHeight="1" thickBot="1">
      <c r="A43" s="53" t="s">
        <v>40</v>
      </c>
      <c r="B43" s="82">
        <f t="shared" si="0"/>
        <v>0</v>
      </c>
      <c r="C43" s="580"/>
      <c r="D43" s="504"/>
      <c r="E43" s="581"/>
      <c r="F43" s="808"/>
      <c r="G43" s="580"/>
      <c r="H43" s="504"/>
      <c r="I43" s="581"/>
      <c r="J43" s="578"/>
      <c r="K43" s="571"/>
      <c r="L43" s="582"/>
      <c r="M43" s="582"/>
      <c r="N43" s="573"/>
    </row>
    <row r="44" spans="1:14" ht="15" customHeight="1" thickBot="1">
      <c r="A44" s="53" t="s">
        <v>41</v>
      </c>
      <c r="B44" s="82">
        <f t="shared" si="0"/>
        <v>0</v>
      </c>
      <c r="C44" s="580"/>
      <c r="D44" s="504"/>
      <c r="E44" s="581"/>
      <c r="F44" s="808"/>
      <c r="G44" s="580"/>
      <c r="H44" s="504"/>
      <c r="I44" s="581"/>
      <c r="J44" s="578"/>
      <c r="K44" s="490"/>
      <c r="L44" s="582"/>
      <c r="M44" s="583"/>
      <c r="N44" s="491"/>
    </row>
    <row r="45" spans="1:14" s="334" customFormat="1" ht="30.6" customHeight="1" thickBot="1">
      <c r="A45" s="338" t="s">
        <v>79</v>
      </c>
      <c r="B45" s="82">
        <f t="shared" si="0"/>
        <v>0</v>
      </c>
      <c r="C45" s="587"/>
      <c r="D45" s="553"/>
      <c r="E45" s="588"/>
      <c r="F45" s="808"/>
      <c r="G45" s="580"/>
      <c r="H45" s="553"/>
      <c r="I45" s="588"/>
      <c r="J45" s="569"/>
      <c r="K45" s="331"/>
      <c r="L45" s="589"/>
      <c r="M45" s="590"/>
      <c r="N45" s="333"/>
    </row>
    <row r="46" spans="1:14" ht="15.6" customHeight="1" thickBot="1">
      <c r="A46" s="53" t="s">
        <v>42</v>
      </c>
      <c r="B46" s="82">
        <f t="shared" si="0"/>
        <v>0</v>
      </c>
      <c r="C46" s="580"/>
      <c r="D46" s="504"/>
      <c r="E46" s="581"/>
      <c r="F46" s="808"/>
      <c r="G46" s="580"/>
      <c r="H46" s="504"/>
      <c r="I46" s="581"/>
      <c r="J46" s="578"/>
      <c r="K46" s="577"/>
      <c r="L46" s="591"/>
      <c r="M46" s="591"/>
      <c r="N46" s="576"/>
    </row>
    <row r="47" spans="1:14" ht="15.6" customHeight="1" thickBot="1">
      <c r="A47" s="53" t="s">
        <v>43</v>
      </c>
      <c r="B47" s="82">
        <f t="shared" si="0"/>
        <v>0</v>
      </c>
      <c r="C47" s="592"/>
      <c r="D47" s="507"/>
      <c r="E47" s="593"/>
      <c r="F47" s="808"/>
      <c r="G47" s="592"/>
      <c r="H47" s="507"/>
      <c r="I47" s="593"/>
      <c r="J47" s="578"/>
      <c r="K47" s="577"/>
      <c r="L47" s="591"/>
      <c r="M47" s="591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592"/>
      <c r="D48" s="507"/>
      <c r="E48" s="593"/>
      <c r="F48" s="808"/>
      <c r="G48" s="592"/>
      <c r="H48" s="507"/>
      <c r="I48" s="593"/>
      <c r="J48" s="578"/>
      <c r="K48" s="577"/>
      <c r="L48" s="591"/>
      <c r="M48" s="591"/>
      <c r="N48" s="576"/>
    </row>
    <row r="49" spans="1:14" ht="16.5" thickBot="1">
      <c r="A49" s="53" t="s">
        <v>45</v>
      </c>
      <c r="B49" s="82">
        <f t="shared" si="0"/>
        <v>0</v>
      </c>
      <c r="C49" s="580"/>
      <c r="D49" s="504"/>
      <c r="E49" s="581"/>
      <c r="F49" s="808"/>
      <c r="G49" s="580"/>
      <c r="H49" s="504"/>
      <c r="I49" s="581"/>
      <c r="J49" s="578"/>
      <c r="K49" s="577"/>
      <c r="L49" s="591"/>
      <c r="M49" s="591"/>
      <c r="N49" s="576"/>
    </row>
    <row r="50" spans="1:14" ht="16.5" thickBot="1">
      <c r="A50" s="53" t="s">
        <v>46</v>
      </c>
      <c r="B50" s="82">
        <f t="shared" si="0"/>
        <v>0</v>
      </c>
      <c r="C50" s="580"/>
      <c r="D50" s="504"/>
      <c r="E50" s="581"/>
      <c r="F50" s="808"/>
      <c r="G50" s="580"/>
      <c r="H50" s="504"/>
      <c r="I50" s="581"/>
      <c r="J50" s="578"/>
      <c r="K50" s="577"/>
      <c r="L50" s="591"/>
      <c r="M50" s="591"/>
      <c r="N50" s="576"/>
    </row>
    <row r="51" spans="1:14" ht="17.649999999999999" customHeight="1" thickBot="1">
      <c r="A51" s="53" t="s">
        <v>47</v>
      </c>
      <c r="B51" s="82">
        <f t="shared" si="0"/>
        <v>0</v>
      </c>
      <c r="C51" s="580"/>
      <c r="D51" s="504"/>
      <c r="E51" s="581"/>
      <c r="F51" s="808"/>
      <c r="G51" s="580"/>
      <c r="H51" s="504"/>
      <c r="I51" s="581"/>
      <c r="J51" s="578"/>
      <c r="K51" s="577"/>
      <c r="L51" s="591"/>
      <c r="M51" s="591"/>
      <c r="N51" s="576"/>
    </row>
    <row r="52" spans="1:14" s="22" customFormat="1" ht="15" customHeight="1" thickBot="1">
      <c r="A52" s="70" t="s">
        <v>48</v>
      </c>
      <c r="B52" s="82">
        <f t="shared" si="0"/>
        <v>0</v>
      </c>
      <c r="C52" s="584"/>
      <c r="D52" s="534"/>
      <c r="E52" s="585"/>
      <c r="F52" s="808"/>
      <c r="G52" s="580"/>
      <c r="H52" s="534"/>
      <c r="I52" s="585"/>
      <c r="J52" s="568">
        <f t="shared" ref="J52:J55" si="1">ROUND(((B52+G52)*4)+H52*9.4,2)</f>
        <v>0</v>
      </c>
      <c r="K52" s="530"/>
      <c r="L52" s="594"/>
      <c r="M52" s="594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586"/>
      <c r="D53" s="510"/>
      <c r="E53" s="595"/>
      <c r="F53" s="808"/>
      <c r="G53" s="582"/>
      <c r="H53" s="510"/>
      <c r="I53" s="595"/>
      <c r="J53" s="568">
        <f t="shared" si="1"/>
        <v>0</v>
      </c>
      <c r="K53" s="530"/>
      <c r="L53" s="594"/>
      <c r="M53" s="594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586"/>
      <c r="D54" s="510"/>
      <c r="E54" s="595"/>
      <c r="F54" s="808"/>
      <c r="G54" s="582"/>
      <c r="H54" s="510"/>
      <c r="I54" s="595"/>
      <c r="J54" s="568">
        <f t="shared" si="1"/>
        <v>0</v>
      </c>
      <c r="K54" s="530"/>
      <c r="L54" s="594"/>
      <c r="M54" s="594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586"/>
      <c r="D55" s="510"/>
      <c r="E55" s="595"/>
      <c r="F55" s="808"/>
      <c r="G55" s="582"/>
      <c r="H55" s="510"/>
      <c r="I55" s="595"/>
      <c r="J55" s="568">
        <f t="shared" si="1"/>
        <v>0</v>
      </c>
      <c r="K55" s="530"/>
      <c r="L55" s="594"/>
      <c r="M55" s="594"/>
      <c r="N55" s="529"/>
    </row>
    <row r="56" spans="1:14" ht="16.5" thickBot="1">
      <c r="A56" s="53" t="s">
        <v>52</v>
      </c>
      <c r="B56" s="82">
        <f t="shared" si="0"/>
        <v>0</v>
      </c>
      <c r="C56" s="582"/>
      <c r="D56" s="573"/>
      <c r="E56" s="596"/>
      <c r="F56" s="808"/>
      <c r="G56" s="582"/>
      <c r="H56" s="573"/>
      <c r="I56" s="596"/>
      <c r="J56" s="578"/>
      <c r="K56" s="577"/>
      <c r="L56" s="591"/>
      <c r="M56" s="591"/>
      <c r="N56" s="576"/>
    </row>
    <row r="57" spans="1:14" ht="16.5" thickBot="1">
      <c r="A57" s="53" t="s">
        <v>53</v>
      </c>
      <c r="B57" s="82">
        <f t="shared" si="0"/>
        <v>0</v>
      </c>
      <c r="C57" s="582"/>
      <c r="D57" s="573"/>
      <c r="E57" s="596"/>
      <c r="F57" s="808"/>
      <c r="G57" s="582"/>
      <c r="H57" s="573"/>
      <c r="I57" s="596"/>
      <c r="J57" s="578"/>
      <c r="K57" s="577"/>
      <c r="L57" s="591"/>
      <c r="M57" s="591"/>
      <c r="N57" s="576"/>
    </row>
    <row r="58" spans="1:14" ht="16.5" thickBot="1">
      <c r="A58" s="53" t="s">
        <v>54</v>
      </c>
      <c r="B58" s="82">
        <f t="shared" si="0"/>
        <v>10279</v>
      </c>
      <c r="C58" s="582">
        <v>830</v>
      </c>
      <c r="D58" s="573">
        <v>3601</v>
      </c>
      <c r="E58" s="596">
        <v>828</v>
      </c>
      <c r="F58" s="808">
        <v>5848</v>
      </c>
      <c r="G58" s="582">
        <v>1120</v>
      </c>
      <c r="H58" s="573">
        <v>8064</v>
      </c>
      <c r="I58" s="596"/>
      <c r="J58" s="578"/>
      <c r="K58" s="577"/>
      <c r="L58" s="591"/>
      <c r="M58" s="591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582"/>
      <c r="D59" s="573"/>
      <c r="E59" s="596"/>
      <c r="F59" s="808"/>
      <c r="G59" s="582"/>
      <c r="H59" s="573"/>
      <c r="I59" s="596"/>
      <c r="J59" s="578"/>
      <c r="K59" s="577"/>
      <c r="L59" s="591"/>
      <c r="M59" s="591"/>
      <c r="N59" s="576"/>
    </row>
    <row r="60" spans="1:14" ht="16.5" thickBot="1">
      <c r="A60" s="53" t="s">
        <v>56</v>
      </c>
      <c r="B60" s="82">
        <f t="shared" si="0"/>
        <v>0</v>
      </c>
      <c r="C60" s="582"/>
      <c r="D60" s="573"/>
      <c r="E60" s="596"/>
      <c r="F60" s="808"/>
      <c r="G60" s="582"/>
      <c r="H60" s="573"/>
      <c r="I60" s="596"/>
      <c r="J60" s="578"/>
      <c r="K60" s="577"/>
      <c r="L60" s="591"/>
      <c r="M60" s="591"/>
      <c r="N60" s="576"/>
    </row>
    <row r="61" spans="1:14" ht="15.6" customHeight="1" thickBot="1">
      <c r="A61" s="53" t="s">
        <v>57</v>
      </c>
      <c r="B61" s="82">
        <f t="shared" si="0"/>
        <v>0</v>
      </c>
      <c r="C61" s="582"/>
      <c r="D61" s="573"/>
      <c r="E61" s="596"/>
      <c r="F61" s="808"/>
      <c r="G61" s="582"/>
      <c r="H61" s="573"/>
      <c r="I61" s="596"/>
      <c r="J61" s="578"/>
      <c r="K61" s="577"/>
      <c r="L61" s="591"/>
      <c r="M61" s="591"/>
      <c r="N61" s="576"/>
    </row>
    <row r="62" spans="1:14" ht="29.65" customHeight="1" thickBot="1">
      <c r="A62" s="53" t="s">
        <v>58</v>
      </c>
      <c r="B62" s="82">
        <f t="shared" si="0"/>
        <v>0</v>
      </c>
      <c r="C62" s="582"/>
      <c r="D62" s="573"/>
      <c r="E62" s="596"/>
      <c r="F62" s="808"/>
      <c r="G62" s="582"/>
      <c r="H62" s="573"/>
      <c r="I62" s="596"/>
      <c r="J62" s="578"/>
      <c r="K62" s="577"/>
      <c r="L62" s="591"/>
      <c r="M62" s="591"/>
      <c r="N62" s="576"/>
    </row>
    <row r="63" spans="1:14" ht="16.5" thickBot="1">
      <c r="A63" s="53" t="s">
        <v>59</v>
      </c>
      <c r="B63" s="82">
        <f t="shared" si="0"/>
        <v>0</v>
      </c>
      <c r="C63" s="582"/>
      <c r="D63" s="573"/>
      <c r="E63" s="596"/>
      <c r="F63" s="808"/>
      <c r="G63" s="582"/>
      <c r="H63" s="573"/>
      <c r="I63" s="596"/>
      <c r="J63" s="578"/>
      <c r="K63" s="577"/>
      <c r="L63" s="591"/>
      <c r="M63" s="591"/>
      <c r="N63" s="576"/>
    </row>
    <row r="64" spans="1:14" ht="15.6" customHeight="1" thickBot="1">
      <c r="A64" s="53" t="s">
        <v>60</v>
      </c>
      <c r="B64" s="82">
        <f t="shared" si="0"/>
        <v>1462</v>
      </c>
      <c r="C64" s="582"/>
      <c r="D64" s="510"/>
      <c r="E64" s="595"/>
      <c r="F64" s="808">
        <v>1462</v>
      </c>
      <c r="G64" s="582"/>
      <c r="H64" s="510">
        <v>2988</v>
      </c>
      <c r="I64" s="595"/>
      <c r="J64" s="578"/>
      <c r="K64" s="577"/>
      <c r="L64" s="591"/>
      <c r="M64" s="591"/>
      <c r="N64" s="576"/>
    </row>
    <row r="65" spans="1:14" ht="16.5" thickBot="1">
      <c r="A65" s="53" t="s">
        <v>61</v>
      </c>
      <c r="B65" s="82">
        <f t="shared" si="0"/>
        <v>0</v>
      </c>
      <c r="C65" s="582"/>
      <c r="D65" s="573"/>
      <c r="E65" s="596"/>
      <c r="F65" s="808"/>
      <c r="G65" s="582"/>
      <c r="H65" s="573"/>
      <c r="I65" s="596"/>
      <c r="J65" s="578"/>
      <c r="K65" s="577"/>
      <c r="L65" s="591"/>
      <c r="M65" s="591"/>
      <c r="N65" s="576"/>
    </row>
    <row r="66" spans="1:14" ht="16.5" thickBot="1">
      <c r="A66" s="53" t="s">
        <v>62</v>
      </c>
      <c r="B66" s="82">
        <f t="shared" si="0"/>
        <v>0</v>
      </c>
      <c r="C66" s="582"/>
      <c r="D66" s="573"/>
      <c r="E66" s="596"/>
      <c r="F66" s="808"/>
      <c r="G66" s="582"/>
      <c r="H66" s="573"/>
      <c r="I66" s="596"/>
      <c r="J66" s="578"/>
      <c r="K66" s="577"/>
      <c r="L66" s="591"/>
      <c r="M66" s="591"/>
      <c r="N66" s="576"/>
    </row>
    <row r="67" spans="1:14" s="22" customFormat="1" ht="16.5" thickBot="1">
      <c r="A67" s="70" t="s">
        <v>63</v>
      </c>
      <c r="B67" s="82">
        <f t="shared" si="0"/>
        <v>1285</v>
      </c>
      <c r="C67" s="586"/>
      <c r="D67" s="510"/>
      <c r="E67" s="595"/>
      <c r="F67" s="808">
        <v>1285</v>
      </c>
      <c r="G67" s="582"/>
      <c r="H67" s="510">
        <v>1704</v>
      </c>
      <c r="I67" s="595"/>
      <c r="J67" s="568">
        <f t="shared" ref="J67" si="2">ROUND(((B67+G67)*4)+H67*9.4,2)</f>
        <v>21157.599999999999</v>
      </c>
      <c r="K67" s="530"/>
      <c r="L67" s="594"/>
      <c r="M67" s="594"/>
      <c r="N67" s="529"/>
    </row>
    <row r="68" spans="1:14" ht="16.5" thickBot="1">
      <c r="A68" s="53" t="s">
        <v>64</v>
      </c>
      <c r="B68" s="82">
        <f t="shared" si="0"/>
        <v>3530</v>
      </c>
      <c r="C68" s="582"/>
      <c r="D68" s="573"/>
      <c r="E68" s="596"/>
      <c r="F68" s="808">
        <v>3530</v>
      </c>
      <c r="G68" s="582"/>
      <c r="H68" s="573">
        <v>1620</v>
      </c>
      <c r="I68" s="596"/>
      <c r="J68" s="578"/>
      <c r="K68" s="577"/>
      <c r="L68" s="591"/>
      <c r="M68" s="591"/>
      <c r="N68" s="576"/>
    </row>
    <row r="69" spans="1:14" ht="16.5" thickBot="1">
      <c r="A69" s="54" t="s">
        <v>65</v>
      </c>
      <c r="B69" s="82">
        <f t="shared" si="0"/>
        <v>0</v>
      </c>
      <c r="C69" s="597"/>
      <c r="D69" s="598"/>
      <c r="E69" s="599"/>
      <c r="F69" s="894"/>
      <c r="G69" s="597"/>
      <c r="H69" s="598"/>
      <c r="I69" s="599"/>
      <c r="J69" s="537"/>
      <c r="K69" s="600"/>
      <c r="L69" s="601"/>
      <c r="M69" s="601"/>
      <c r="N69" s="602"/>
    </row>
    <row r="70" spans="1:14" ht="16.5" thickBot="1">
      <c r="A70" s="64" t="s">
        <v>66</v>
      </c>
      <c r="B70" s="74">
        <f>SUM(B7:B69)</f>
        <v>33345</v>
      </c>
      <c r="C70" s="74">
        <f t="shared" ref="C70:N70" si="3">SUM(C7:C69)</f>
        <v>3328</v>
      </c>
      <c r="D70" s="74">
        <f t="shared" si="3"/>
        <v>3617</v>
      </c>
      <c r="E70" s="74">
        <f t="shared" si="3"/>
        <v>828</v>
      </c>
      <c r="F70" s="503">
        <f t="shared" si="3"/>
        <v>26400</v>
      </c>
      <c r="G70" s="503">
        <f t="shared" si="3"/>
        <v>1576</v>
      </c>
      <c r="H70" s="74">
        <f t="shared" si="3"/>
        <v>22100</v>
      </c>
      <c r="I70" s="74">
        <f t="shared" si="3"/>
        <v>0</v>
      </c>
      <c r="J70" s="174">
        <f t="shared" si="3"/>
        <v>21157.599999999999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33345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N74"/>
  <sheetViews>
    <sheetView topLeftCell="A22" zoomScale="70" zoomScaleNormal="7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79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2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87</v>
      </c>
      <c r="B3" s="1"/>
      <c r="C3" s="1"/>
      <c r="D3" s="1"/>
      <c r="E3" s="1"/>
      <c r="F3" s="1"/>
    </row>
    <row r="4" spans="1:14" ht="19.5" customHeight="1">
      <c r="A4" s="902" t="s">
        <v>0</v>
      </c>
      <c r="B4" s="911" t="s">
        <v>131</v>
      </c>
      <c r="C4" s="912"/>
      <c r="D4" s="912"/>
      <c r="E4" s="912"/>
      <c r="F4" s="913"/>
      <c r="G4" s="905" t="s">
        <v>1</v>
      </c>
      <c r="H4" s="905" t="s">
        <v>2</v>
      </c>
      <c r="I4" s="917" t="s">
        <v>166</v>
      </c>
      <c r="J4" s="908" t="s">
        <v>3</v>
      </c>
      <c r="K4" s="895" t="s">
        <v>153</v>
      </c>
      <c r="L4" s="895"/>
      <c r="M4" s="895"/>
      <c r="N4" s="896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2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101" t="s">
        <v>135</v>
      </c>
      <c r="L6" s="102" t="s">
        <v>2</v>
      </c>
      <c r="M6" s="101" t="s">
        <v>135</v>
      </c>
      <c r="N6" s="103" t="s">
        <v>2</v>
      </c>
    </row>
    <row r="7" spans="1:14" ht="16.5" thickBot="1">
      <c r="A7" s="65" t="s">
        <v>4</v>
      </c>
      <c r="B7" s="82">
        <f t="shared" ref="B7:B69" si="0">C7+D7+F7</f>
        <v>633</v>
      </c>
      <c r="C7" s="722"/>
      <c r="D7" s="723"/>
      <c r="E7" s="724"/>
      <c r="F7" s="887">
        <v>633</v>
      </c>
      <c r="G7" s="722"/>
      <c r="H7" s="723">
        <v>1150</v>
      </c>
      <c r="I7" s="724"/>
      <c r="J7" s="725"/>
      <c r="K7" s="726"/>
      <c r="L7" s="727"/>
      <c r="M7" s="727"/>
      <c r="N7" s="728"/>
    </row>
    <row r="8" spans="1:14" ht="16.5" thickBot="1">
      <c r="A8" s="53" t="s">
        <v>5</v>
      </c>
      <c r="B8" s="82">
        <f t="shared" si="0"/>
        <v>0</v>
      </c>
      <c r="C8" s="729"/>
      <c r="D8" s="504"/>
      <c r="E8" s="730"/>
      <c r="F8" s="808"/>
      <c r="G8" s="805"/>
      <c r="H8" s="504"/>
      <c r="I8" s="730"/>
      <c r="J8" s="578"/>
      <c r="K8" s="577"/>
      <c r="L8" s="731"/>
      <c r="M8" s="731"/>
      <c r="N8" s="576"/>
    </row>
    <row r="9" spans="1:14" ht="16.5" thickBot="1">
      <c r="A9" s="53" t="s">
        <v>6</v>
      </c>
      <c r="B9" s="75">
        <f t="shared" si="0"/>
        <v>0</v>
      </c>
      <c r="C9" s="729"/>
      <c r="D9" s="504"/>
      <c r="E9" s="730"/>
      <c r="F9" s="808"/>
      <c r="G9" s="805"/>
      <c r="H9" s="504"/>
      <c r="I9" s="730"/>
      <c r="J9" s="578"/>
      <c r="K9" s="577"/>
      <c r="L9" s="731"/>
      <c r="M9" s="731"/>
      <c r="N9" s="576"/>
    </row>
    <row r="10" spans="1:14" ht="16.5" thickBot="1">
      <c r="A10" s="53" t="s">
        <v>7</v>
      </c>
      <c r="B10" s="82">
        <f t="shared" si="0"/>
        <v>0</v>
      </c>
      <c r="C10" s="729"/>
      <c r="D10" s="504"/>
      <c r="E10" s="730"/>
      <c r="F10" s="808"/>
      <c r="G10" s="805"/>
      <c r="H10" s="504"/>
      <c r="I10" s="730"/>
      <c r="J10" s="578"/>
      <c r="K10" s="577"/>
      <c r="L10" s="731"/>
      <c r="M10" s="731"/>
      <c r="N10" s="576"/>
    </row>
    <row r="11" spans="1:14" ht="16.5" thickBot="1">
      <c r="A11" s="53" t="s">
        <v>8</v>
      </c>
      <c r="B11" s="82">
        <f t="shared" si="0"/>
        <v>0</v>
      </c>
      <c r="C11" s="729"/>
      <c r="D11" s="504"/>
      <c r="E11" s="730"/>
      <c r="F11" s="808"/>
      <c r="G11" s="805"/>
      <c r="H11" s="504"/>
      <c r="I11" s="730"/>
      <c r="J11" s="578"/>
      <c r="K11" s="577"/>
      <c r="L11" s="731"/>
      <c r="M11" s="731"/>
      <c r="N11" s="576"/>
    </row>
    <row r="12" spans="1:14" ht="16.5" thickBot="1">
      <c r="A12" s="53" t="s">
        <v>9</v>
      </c>
      <c r="B12" s="82">
        <f t="shared" si="0"/>
        <v>0</v>
      </c>
      <c r="C12" s="729"/>
      <c r="D12" s="504"/>
      <c r="E12" s="730"/>
      <c r="F12" s="808"/>
      <c r="G12" s="805"/>
      <c r="H12" s="504"/>
      <c r="I12" s="730"/>
      <c r="J12" s="578"/>
      <c r="K12" s="577"/>
      <c r="L12" s="731"/>
      <c r="M12" s="731"/>
      <c r="N12" s="576"/>
    </row>
    <row r="13" spans="1:14" ht="16.5" thickBot="1">
      <c r="A13" s="53" t="s">
        <v>10</v>
      </c>
      <c r="B13" s="82">
        <f t="shared" si="0"/>
        <v>0</v>
      </c>
      <c r="C13" s="729"/>
      <c r="D13" s="504"/>
      <c r="E13" s="730"/>
      <c r="F13" s="808"/>
      <c r="G13" s="805"/>
      <c r="H13" s="504"/>
      <c r="I13" s="730"/>
      <c r="J13" s="578"/>
      <c r="K13" s="577"/>
      <c r="L13" s="731"/>
      <c r="M13" s="731"/>
      <c r="N13" s="576"/>
    </row>
    <row r="14" spans="1:14" ht="14.45" customHeight="1" thickBot="1">
      <c r="A14" s="53" t="s">
        <v>11</v>
      </c>
      <c r="B14" s="82">
        <f t="shared" si="0"/>
        <v>0</v>
      </c>
      <c r="C14" s="729"/>
      <c r="D14" s="504"/>
      <c r="E14" s="730"/>
      <c r="F14" s="808"/>
      <c r="G14" s="805"/>
      <c r="H14" s="504"/>
      <c r="I14" s="730"/>
      <c r="J14" s="578"/>
      <c r="K14" s="577"/>
      <c r="L14" s="731"/>
      <c r="M14" s="731"/>
      <c r="N14" s="576"/>
    </row>
    <row r="15" spans="1:14" ht="16.5" thickBot="1">
      <c r="A15" s="53" t="s">
        <v>12</v>
      </c>
      <c r="B15" s="82">
        <f t="shared" si="0"/>
        <v>0</v>
      </c>
      <c r="C15" s="729"/>
      <c r="D15" s="504"/>
      <c r="E15" s="730"/>
      <c r="F15" s="808"/>
      <c r="G15" s="805"/>
      <c r="H15" s="504"/>
      <c r="I15" s="730"/>
      <c r="J15" s="578"/>
      <c r="K15" s="577"/>
      <c r="L15" s="731"/>
      <c r="M15" s="731"/>
      <c r="N15" s="576"/>
    </row>
    <row r="16" spans="1:14" ht="16.5" thickBot="1">
      <c r="A16" s="53" t="s">
        <v>13</v>
      </c>
      <c r="B16" s="82">
        <f t="shared" si="0"/>
        <v>2574</v>
      </c>
      <c r="C16" s="729"/>
      <c r="D16" s="504"/>
      <c r="E16" s="730"/>
      <c r="F16" s="808">
        <v>2574</v>
      </c>
      <c r="G16" s="805">
        <v>40</v>
      </c>
      <c r="H16" s="504">
        <v>360</v>
      </c>
      <c r="I16" s="730"/>
      <c r="J16" s="578"/>
      <c r="K16" s="577"/>
      <c r="L16" s="731"/>
      <c r="M16" s="731"/>
      <c r="N16" s="576"/>
    </row>
    <row r="17" spans="1:14" ht="16.5" thickBot="1">
      <c r="A17" s="53" t="s">
        <v>14</v>
      </c>
      <c r="B17" s="82">
        <f t="shared" si="0"/>
        <v>0</v>
      </c>
      <c r="C17" s="729"/>
      <c r="D17" s="504"/>
      <c r="E17" s="730"/>
      <c r="F17" s="808"/>
      <c r="G17" s="805"/>
      <c r="H17" s="504"/>
      <c r="I17" s="730"/>
      <c r="J17" s="578"/>
      <c r="K17" s="577"/>
      <c r="L17" s="731"/>
      <c r="M17" s="731"/>
      <c r="N17" s="576"/>
    </row>
    <row r="18" spans="1:14" ht="16.5" thickBot="1">
      <c r="A18" s="53" t="s">
        <v>15</v>
      </c>
      <c r="B18" s="82">
        <f t="shared" si="0"/>
        <v>0</v>
      </c>
      <c r="C18" s="729"/>
      <c r="D18" s="504"/>
      <c r="E18" s="730"/>
      <c r="F18" s="808"/>
      <c r="G18" s="805"/>
      <c r="H18" s="504"/>
      <c r="I18" s="730"/>
      <c r="J18" s="578"/>
      <c r="K18" s="577"/>
      <c r="L18" s="731"/>
      <c r="M18" s="731"/>
      <c r="N18" s="576"/>
    </row>
    <row r="19" spans="1:14" ht="16.5" thickBot="1">
      <c r="A19" s="53" t="s">
        <v>16</v>
      </c>
      <c r="B19" s="82">
        <f t="shared" si="0"/>
        <v>0</v>
      </c>
      <c r="C19" s="729"/>
      <c r="D19" s="504"/>
      <c r="E19" s="730"/>
      <c r="F19" s="808"/>
      <c r="G19" s="805"/>
      <c r="H19" s="504"/>
      <c r="I19" s="730"/>
      <c r="J19" s="578"/>
      <c r="K19" s="577"/>
      <c r="L19" s="731"/>
      <c r="M19" s="731"/>
      <c r="N19" s="576"/>
    </row>
    <row r="20" spans="1:14" ht="16.5" thickBot="1">
      <c r="A20" s="53" t="s">
        <v>17</v>
      </c>
      <c r="B20" s="82">
        <f t="shared" si="0"/>
        <v>0</v>
      </c>
      <c r="C20" s="729"/>
      <c r="D20" s="504"/>
      <c r="E20" s="730"/>
      <c r="F20" s="808"/>
      <c r="G20" s="805"/>
      <c r="H20" s="504"/>
      <c r="I20" s="730"/>
      <c r="J20" s="578"/>
      <c r="K20" s="577"/>
      <c r="L20" s="731"/>
      <c r="M20" s="731"/>
      <c r="N20" s="576"/>
    </row>
    <row r="21" spans="1:14" ht="16.5" thickBot="1">
      <c r="A21" s="53" t="s">
        <v>18</v>
      </c>
      <c r="B21" s="82">
        <f t="shared" si="0"/>
        <v>1124</v>
      </c>
      <c r="C21" s="729"/>
      <c r="D21" s="504"/>
      <c r="E21" s="730"/>
      <c r="F21" s="808">
        <v>1124</v>
      </c>
      <c r="G21" s="805">
        <v>90</v>
      </c>
      <c r="H21" s="504">
        <v>960</v>
      </c>
      <c r="I21" s="730"/>
      <c r="J21" s="578"/>
      <c r="K21" s="577"/>
      <c r="L21" s="731"/>
      <c r="M21" s="731"/>
      <c r="N21" s="576"/>
    </row>
    <row r="22" spans="1:14" ht="15.6" customHeight="1" thickBot="1">
      <c r="A22" s="53" t="s">
        <v>19</v>
      </c>
      <c r="B22" s="82">
        <f t="shared" si="0"/>
        <v>0</v>
      </c>
      <c r="C22" s="729"/>
      <c r="D22" s="504"/>
      <c r="E22" s="730"/>
      <c r="F22" s="808"/>
      <c r="G22" s="805"/>
      <c r="H22" s="504"/>
      <c r="I22" s="730"/>
      <c r="J22" s="578"/>
      <c r="K22" s="577"/>
      <c r="L22" s="731"/>
      <c r="M22" s="731"/>
      <c r="N22" s="576"/>
    </row>
    <row r="23" spans="1:14" ht="16.5" thickBot="1">
      <c r="A23" s="53" t="s">
        <v>20</v>
      </c>
      <c r="B23" s="82">
        <f t="shared" si="0"/>
        <v>0</v>
      </c>
      <c r="C23" s="729"/>
      <c r="D23" s="504"/>
      <c r="E23" s="730"/>
      <c r="F23" s="808"/>
      <c r="G23" s="805"/>
      <c r="H23" s="504"/>
      <c r="I23" s="730"/>
      <c r="J23" s="578"/>
      <c r="K23" s="577"/>
      <c r="L23" s="731"/>
      <c r="M23" s="731"/>
      <c r="N23" s="576"/>
    </row>
    <row r="24" spans="1:14" ht="16.5" thickBot="1">
      <c r="A24" s="53" t="s">
        <v>21</v>
      </c>
      <c r="B24" s="82">
        <f t="shared" si="0"/>
        <v>0</v>
      </c>
      <c r="C24" s="729"/>
      <c r="D24" s="504"/>
      <c r="E24" s="730"/>
      <c r="F24" s="808"/>
      <c r="G24" s="805"/>
      <c r="H24" s="504"/>
      <c r="I24" s="730"/>
      <c r="J24" s="578"/>
      <c r="K24" s="577"/>
      <c r="L24" s="731"/>
      <c r="M24" s="731"/>
      <c r="N24" s="576"/>
    </row>
    <row r="25" spans="1:14" ht="15.6" customHeight="1" thickBot="1">
      <c r="A25" s="53" t="s">
        <v>22</v>
      </c>
      <c r="B25" s="82">
        <f t="shared" si="0"/>
        <v>3096</v>
      </c>
      <c r="C25" s="729">
        <v>290</v>
      </c>
      <c r="D25" s="504">
        <v>955</v>
      </c>
      <c r="E25" s="730">
        <v>285</v>
      </c>
      <c r="F25" s="808">
        <v>1851</v>
      </c>
      <c r="G25" s="805">
        <v>298</v>
      </c>
      <c r="H25" s="504">
        <v>1200</v>
      </c>
      <c r="I25" s="730"/>
      <c r="J25" s="578"/>
      <c r="K25" s="577"/>
      <c r="L25" s="731"/>
      <c r="M25" s="731"/>
      <c r="N25" s="576"/>
    </row>
    <row r="26" spans="1:14" ht="15.6" customHeight="1" thickBot="1">
      <c r="A26" s="53" t="s">
        <v>23</v>
      </c>
      <c r="B26" s="82">
        <f t="shared" si="0"/>
        <v>0</v>
      </c>
      <c r="C26" s="729"/>
      <c r="D26" s="504"/>
      <c r="E26" s="730"/>
      <c r="F26" s="808"/>
      <c r="G26" s="805"/>
      <c r="H26" s="504">
        <v>50</v>
      </c>
      <c r="I26" s="730"/>
      <c r="J26" s="578"/>
      <c r="K26" s="577"/>
      <c r="L26" s="731"/>
      <c r="M26" s="731"/>
      <c r="N26" s="576"/>
    </row>
    <row r="27" spans="1:14" ht="15.6" customHeight="1" thickBot="1">
      <c r="A27" s="53" t="s">
        <v>24</v>
      </c>
      <c r="B27" s="82">
        <f t="shared" si="0"/>
        <v>0</v>
      </c>
      <c r="C27" s="729"/>
      <c r="D27" s="504"/>
      <c r="E27" s="730"/>
      <c r="F27" s="808"/>
      <c r="G27" s="805"/>
      <c r="H27" s="504"/>
      <c r="I27" s="730"/>
      <c r="J27" s="578"/>
      <c r="K27" s="577"/>
      <c r="L27" s="731"/>
      <c r="M27" s="731"/>
      <c r="N27" s="576"/>
    </row>
    <row r="28" spans="1:14" ht="15.6" customHeight="1" thickBot="1">
      <c r="A28" s="53" t="s">
        <v>25</v>
      </c>
      <c r="B28" s="82">
        <f t="shared" si="0"/>
        <v>0</v>
      </c>
      <c r="C28" s="729"/>
      <c r="D28" s="504"/>
      <c r="E28" s="730"/>
      <c r="F28" s="808"/>
      <c r="G28" s="805"/>
      <c r="H28" s="504"/>
      <c r="I28" s="730"/>
      <c r="J28" s="578"/>
      <c r="K28" s="577"/>
      <c r="L28" s="731"/>
      <c r="M28" s="731"/>
      <c r="N28" s="576"/>
    </row>
    <row r="29" spans="1:14" ht="15.6" customHeight="1" thickBot="1">
      <c r="A29" s="53" t="s">
        <v>26</v>
      </c>
      <c r="B29" s="82">
        <f t="shared" si="0"/>
        <v>0</v>
      </c>
      <c r="C29" s="729"/>
      <c r="D29" s="504"/>
      <c r="E29" s="730"/>
      <c r="F29" s="808"/>
      <c r="G29" s="805"/>
      <c r="H29" s="504"/>
      <c r="I29" s="730"/>
      <c r="J29" s="578"/>
      <c r="K29" s="577"/>
      <c r="L29" s="731"/>
      <c r="M29" s="731"/>
      <c r="N29" s="576"/>
    </row>
    <row r="30" spans="1:14" ht="15.6" customHeight="1" thickBot="1">
      <c r="A30" s="53" t="s">
        <v>27</v>
      </c>
      <c r="B30" s="82">
        <f t="shared" si="0"/>
        <v>0</v>
      </c>
      <c r="C30" s="729"/>
      <c r="D30" s="504"/>
      <c r="E30" s="730"/>
      <c r="F30" s="808"/>
      <c r="G30" s="805"/>
      <c r="H30" s="504"/>
      <c r="I30" s="730"/>
      <c r="J30" s="578"/>
      <c r="K30" s="577"/>
      <c r="L30" s="731"/>
      <c r="M30" s="731"/>
      <c r="N30" s="576"/>
    </row>
    <row r="31" spans="1:14" ht="15.6" customHeight="1" thickBot="1">
      <c r="A31" s="53" t="s">
        <v>28</v>
      </c>
      <c r="B31" s="82">
        <f t="shared" si="0"/>
        <v>0</v>
      </c>
      <c r="C31" s="729"/>
      <c r="D31" s="504"/>
      <c r="E31" s="730"/>
      <c r="F31" s="808"/>
      <c r="G31" s="805"/>
      <c r="H31" s="504"/>
      <c r="I31" s="730"/>
      <c r="J31" s="578"/>
      <c r="K31" s="577"/>
      <c r="L31" s="731"/>
      <c r="M31" s="731"/>
      <c r="N31" s="576"/>
    </row>
    <row r="32" spans="1:14" ht="15.6" customHeight="1" thickBot="1">
      <c r="A32" s="53" t="s">
        <v>29</v>
      </c>
      <c r="B32" s="82">
        <f t="shared" si="0"/>
        <v>0</v>
      </c>
      <c r="C32" s="729"/>
      <c r="D32" s="504"/>
      <c r="E32" s="730"/>
      <c r="F32" s="808"/>
      <c r="G32" s="805"/>
      <c r="H32" s="504"/>
      <c r="I32" s="730"/>
      <c r="J32" s="578"/>
      <c r="K32" s="577"/>
      <c r="L32" s="731"/>
      <c r="M32" s="731"/>
      <c r="N32" s="576"/>
    </row>
    <row r="33" spans="1:14" ht="17.45" customHeight="1" thickBot="1">
      <c r="A33" s="53" t="s">
        <v>30</v>
      </c>
      <c r="B33" s="82">
        <f t="shared" si="0"/>
        <v>0</v>
      </c>
      <c r="C33" s="729"/>
      <c r="D33" s="504"/>
      <c r="E33" s="730"/>
      <c r="F33" s="808"/>
      <c r="G33" s="805"/>
      <c r="H33" s="504"/>
      <c r="I33" s="730"/>
      <c r="J33" s="578"/>
      <c r="K33" s="577"/>
      <c r="L33" s="731"/>
      <c r="M33" s="731"/>
      <c r="N33" s="576"/>
    </row>
    <row r="34" spans="1:14" ht="16.5" thickBot="1">
      <c r="A34" s="53" t="s">
        <v>31</v>
      </c>
      <c r="B34" s="82">
        <f t="shared" si="0"/>
        <v>0</v>
      </c>
      <c r="C34" s="729"/>
      <c r="D34" s="504"/>
      <c r="E34" s="730"/>
      <c r="F34" s="808"/>
      <c r="G34" s="805"/>
      <c r="H34" s="504"/>
      <c r="I34" s="730"/>
      <c r="J34" s="578"/>
      <c r="K34" s="577"/>
      <c r="L34" s="731"/>
      <c r="M34" s="731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729"/>
      <c r="D35" s="504"/>
      <c r="E35" s="730"/>
      <c r="F35" s="808"/>
      <c r="G35" s="805"/>
      <c r="H35" s="504"/>
      <c r="I35" s="730"/>
      <c r="J35" s="578"/>
      <c r="K35" s="577"/>
      <c r="L35" s="731"/>
      <c r="M35" s="731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740"/>
      <c r="D36" s="534"/>
      <c r="E36" s="741"/>
      <c r="F36" s="808"/>
      <c r="G36" s="805"/>
      <c r="H36" s="534"/>
      <c r="I36" s="741"/>
      <c r="J36" s="568"/>
      <c r="K36" s="530"/>
      <c r="L36" s="732"/>
      <c r="M36" s="732"/>
      <c r="N36" s="529"/>
    </row>
    <row r="37" spans="1:14" ht="15.6" customHeight="1" thickBot="1">
      <c r="A37" s="53" t="s">
        <v>34</v>
      </c>
      <c r="B37" s="82">
        <f t="shared" si="0"/>
        <v>1124</v>
      </c>
      <c r="C37" s="729"/>
      <c r="D37" s="504"/>
      <c r="E37" s="730"/>
      <c r="F37" s="808">
        <v>1124</v>
      </c>
      <c r="G37" s="805">
        <v>90</v>
      </c>
      <c r="H37" s="504">
        <v>960</v>
      </c>
      <c r="I37" s="730"/>
      <c r="J37" s="568"/>
      <c r="K37" s="577"/>
      <c r="L37" s="731"/>
      <c r="M37" s="731"/>
      <c r="N37" s="576"/>
    </row>
    <row r="38" spans="1:14" ht="16.5" thickBot="1">
      <c r="A38" s="53" t="s">
        <v>35</v>
      </c>
      <c r="B38" s="82">
        <f t="shared" si="0"/>
        <v>0</v>
      </c>
      <c r="C38" s="729"/>
      <c r="D38" s="504"/>
      <c r="E38" s="730"/>
      <c r="F38" s="808"/>
      <c r="G38" s="805"/>
      <c r="H38" s="504"/>
      <c r="I38" s="730"/>
      <c r="J38" s="578"/>
      <c r="K38" s="577"/>
      <c r="L38" s="731"/>
      <c r="M38" s="731"/>
      <c r="N38" s="576"/>
    </row>
    <row r="39" spans="1:14" ht="15.6" customHeight="1" thickBot="1">
      <c r="A39" s="53" t="s">
        <v>36</v>
      </c>
      <c r="B39" s="82">
        <f t="shared" si="0"/>
        <v>1124</v>
      </c>
      <c r="C39" s="729"/>
      <c r="D39" s="504"/>
      <c r="E39" s="730"/>
      <c r="F39" s="808">
        <v>1124</v>
      </c>
      <c r="G39" s="805">
        <v>90</v>
      </c>
      <c r="H39" s="504">
        <v>960</v>
      </c>
      <c r="I39" s="730"/>
      <c r="J39" s="578"/>
      <c r="K39" s="577"/>
      <c r="L39" s="731"/>
      <c r="M39" s="731"/>
      <c r="N39" s="576"/>
    </row>
    <row r="40" spans="1:14" ht="15.6" customHeight="1" thickBot="1">
      <c r="A40" s="53" t="s">
        <v>37</v>
      </c>
      <c r="B40" s="82">
        <f t="shared" si="0"/>
        <v>0</v>
      </c>
      <c r="C40" s="729"/>
      <c r="D40" s="504"/>
      <c r="E40" s="730"/>
      <c r="F40" s="808"/>
      <c r="G40" s="805"/>
      <c r="H40" s="504"/>
      <c r="I40" s="730"/>
      <c r="J40" s="578"/>
      <c r="K40" s="577"/>
      <c r="L40" s="731"/>
      <c r="M40" s="731"/>
      <c r="N40" s="576"/>
    </row>
    <row r="41" spans="1:14" ht="15.6" customHeight="1" thickBot="1">
      <c r="A41" s="53" t="s">
        <v>38</v>
      </c>
      <c r="B41" s="82">
        <f>C41+D41+F41</f>
        <v>3125</v>
      </c>
      <c r="C41" s="729">
        <v>1085</v>
      </c>
      <c r="D41" s="504">
        <v>22</v>
      </c>
      <c r="E41" s="730"/>
      <c r="F41" s="808">
        <v>2018</v>
      </c>
      <c r="G41" s="805">
        <v>283</v>
      </c>
      <c r="H41" s="504">
        <v>900</v>
      </c>
      <c r="I41" s="730"/>
      <c r="J41" s="578"/>
      <c r="K41" s="577"/>
      <c r="L41" s="731"/>
      <c r="M41" s="731"/>
      <c r="N41" s="576"/>
    </row>
    <row r="42" spans="1:14" ht="15.6" customHeight="1" thickBot="1">
      <c r="A42" s="53" t="s">
        <v>39</v>
      </c>
      <c r="B42" s="82">
        <f t="shared" si="0"/>
        <v>0</v>
      </c>
      <c r="C42" s="729"/>
      <c r="D42" s="504"/>
      <c r="E42" s="730"/>
      <c r="F42" s="808"/>
      <c r="G42" s="805"/>
      <c r="H42" s="504"/>
      <c r="I42" s="730"/>
      <c r="J42" s="578"/>
      <c r="K42" s="577"/>
      <c r="L42" s="731"/>
      <c r="M42" s="731"/>
      <c r="N42" s="576"/>
    </row>
    <row r="43" spans="1:14" ht="15.6" customHeight="1" thickBot="1">
      <c r="A43" s="53" t="s">
        <v>40</v>
      </c>
      <c r="B43" s="82">
        <f t="shared" si="0"/>
        <v>0</v>
      </c>
      <c r="C43" s="729"/>
      <c r="D43" s="504"/>
      <c r="E43" s="730"/>
      <c r="F43" s="808"/>
      <c r="G43" s="805"/>
      <c r="H43" s="504"/>
      <c r="I43" s="730"/>
      <c r="J43" s="578"/>
      <c r="K43" s="577"/>
      <c r="L43" s="731"/>
      <c r="M43" s="731"/>
      <c r="N43" s="576"/>
    </row>
    <row r="44" spans="1:14" ht="15" customHeight="1" thickBot="1">
      <c r="A44" s="53" t="s">
        <v>41</v>
      </c>
      <c r="B44" s="82">
        <f t="shared" si="0"/>
        <v>0</v>
      </c>
      <c r="C44" s="729"/>
      <c r="D44" s="504"/>
      <c r="E44" s="730"/>
      <c r="F44" s="808"/>
      <c r="G44" s="805"/>
      <c r="H44" s="504"/>
      <c r="I44" s="730"/>
      <c r="J44" s="578"/>
      <c r="K44" s="577"/>
      <c r="L44" s="731"/>
      <c r="M44" s="731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729"/>
      <c r="D45" s="504"/>
      <c r="E45" s="730"/>
      <c r="F45" s="808"/>
      <c r="G45" s="805"/>
      <c r="H45" s="504"/>
      <c r="I45" s="730"/>
      <c r="J45" s="569"/>
      <c r="K45" s="554"/>
      <c r="L45" s="733"/>
      <c r="M45" s="733"/>
      <c r="N45" s="556"/>
    </row>
    <row r="46" spans="1:14" ht="15.6" customHeight="1" thickBot="1">
      <c r="A46" s="53" t="s">
        <v>42</v>
      </c>
      <c r="B46" s="82">
        <f t="shared" si="0"/>
        <v>0</v>
      </c>
      <c r="C46" s="729"/>
      <c r="D46" s="504"/>
      <c r="E46" s="730"/>
      <c r="F46" s="808"/>
      <c r="G46" s="805"/>
      <c r="H46" s="504"/>
      <c r="I46" s="730"/>
      <c r="J46" s="578"/>
      <c r="K46" s="577"/>
      <c r="L46" s="731"/>
      <c r="M46" s="731"/>
      <c r="N46" s="576"/>
    </row>
    <row r="47" spans="1:14" ht="15.6" customHeight="1" thickBot="1">
      <c r="A47" s="53" t="s">
        <v>43</v>
      </c>
      <c r="B47" s="82">
        <f t="shared" si="0"/>
        <v>0</v>
      </c>
      <c r="C47" s="734"/>
      <c r="D47" s="507"/>
      <c r="E47" s="735"/>
      <c r="F47" s="808"/>
      <c r="G47" s="813"/>
      <c r="H47" s="507"/>
      <c r="I47" s="735"/>
      <c r="J47" s="578"/>
      <c r="K47" s="577"/>
      <c r="L47" s="731"/>
      <c r="M47" s="731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734"/>
      <c r="D48" s="507"/>
      <c r="E48" s="735"/>
      <c r="F48" s="808"/>
      <c r="G48" s="813"/>
      <c r="H48" s="507"/>
      <c r="I48" s="735"/>
      <c r="J48" s="578"/>
      <c r="K48" s="577"/>
      <c r="L48" s="731"/>
      <c r="M48" s="731"/>
      <c r="N48" s="576"/>
    </row>
    <row r="49" spans="1:14" ht="16.5" thickBot="1">
      <c r="A49" s="53" t="s">
        <v>45</v>
      </c>
      <c r="B49" s="82">
        <f t="shared" si="0"/>
        <v>0</v>
      </c>
      <c r="C49" s="729"/>
      <c r="D49" s="504"/>
      <c r="E49" s="730"/>
      <c r="F49" s="808"/>
      <c r="G49" s="805"/>
      <c r="H49" s="504"/>
      <c r="I49" s="730"/>
      <c r="J49" s="578"/>
      <c r="K49" s="577"/>
      <c r="L49" s="731"/>
      <c r="M49" s="731"/>
      <c r="N49" s="576"/>
    </row>
    <row r="50" spans="1:14" ht="16.5" thickBot="1">
      <c r="A50" s="53" t="s">
        <v>46</v>
      </c>
      <c r="B50" s="82">
        <f t="shared" si="0"/>
        <v>0</v>
      </c>
      <c r="C50" s="729"/>
      <c r="D50" s="504"/>
      <c r="E50" s="730"/>
      <c r="F50" s="808"/>
      <c r="G50" s="805"/>
      <c r="H50" s="504"/>
      <c r="I50" s="730"/>
      <c r="J50" s="578"/>
      <c r="K50" s="577"/>
      <c r="L50" s="731"/>
      <c r="M50" s="731"/>
      <c r="N50" s="576"/>
    </row>
    <row r="51" spans="1:14" ht="17.45" customHeight="1" thickBot="1">
      <c r="A51" s="53" t="s">
        <v>47</v>
      </c>
      <c r="B51" s="82">
        <f t="shared" si="0"/>
        <v>0</v>
      </c>
      <c r="C51" s="729"/>
      <c r="D51" s="504"/>
      <c r="E51" s="730"/>
      <c r="F51" s="808"/>
      <c r="G51" s="805"/>
      <c r="H51" s="504"/>
      <c r="I51" s="730"/>
      <c r="J51" s="578"/>
      <c r="K51" s="577"/>
      <c r="L51" s="731"/>
      <c r="M51" s="731"/>
      <c r="N51" s="576"/>
    </row>
    <row r="52" spans="1:14" s="22" customFormat="1" ht="15" customHeight="1" thickBot="1">
      <c r="A52" s="70" t="s">
        <v>48</v>
      </c>
      <c r="B52" s="82">
        <f t="shared" si="0"/>
        <v>0</v>
      </c>
      <c r="C52" s="740"/>
      <c r="D52" s="534"/>
      <c r="E52" s="741"/>
      <c r="F52" s="808"/>
      <c r="G52" s="805"/>
      <c r="H52" s="534"/>
      <c r="I52" s="741"/>
      <c r="J52" s="568">
        <f t="shared" ref="J52:J55" si="1">ROUND(((B52+G52)*4)+H52*9.4,2)</f>
        <v>0</v>
      </c>
      <c r="K52" s="530"/>
      <c r="L52" s="732"/>
      <c r="M52" s="732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742"/>
      <c r="D53" s="510"/>
      <c r="E53" s="738"/>
      <c r="F53" s="808"/>
      <c r="G53" s="819"/>
      <c r="H53" s="510"/>
      <c r="I53" s="738"/>
      <c r="J53" s="568">
        <f t="shared" si="1"/>
        <v>0</v>
      </c>
      <c r="K53" s="530"/>
      <c r="L53" s="732"/>
      <c r="M53" s="732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742"/>
      <c r="D54" s="510"/>
      <c r="E54" s="738"/>
      <c r="F54" s="808"/>
      <c r="G54" s="819"/>
      <c r="H54" s="510"/>
      <c r="I54" s="738"/>
      <c r="J54" s="568">
        <f t="shared" si="1"/>
        <v>0</v>
      </c>
      <c r="K54" s="530"/>
      <c r="L54" s="732"/>
      <c r="M54" s="732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742"/>
      <c r="D55" s="510"/>
      <c r="E55" s="738"/>
      <c r="F55" s="808"/>
      <c r="G55" s="819"/>
      <c r="H55" s="510"/>
      <c r="I55" s="738"/>
      <c r="J55" s="568">
        <f t="shared" si="1"/>
        <v>0</v>
      </c>
      <c r="K55" s="530"/>
      <c r="L55" s="732"/>
      <c r="M55" s="732"/>
      <c r="N55" s="529"/>
    </row>
    <row r="56" spans="1:14" ht="16.5" thickBot="1">
      <c r="A56" s="53" t="s">
        <v>52</v>
      </c>
      <c r="B56" s="82">
        <f t="shared" si="0"/>
        <v>0</v>
      </c>
      <c r="C56" s="736"/>
      <c r="D56" s="573"/>
      <c r="E56" s="737"/>
      <c r="F56" s="808"/>
      <c r="G56" s="819"/>
      <c r="H56" s="573"/>
      <c r="I56" s="737"/>
      <c r="J56" s="578"/>
      <c r="K56" s="577"/>
      <c r="L56" s="731"/>
      <c r="M56" s="731"/>
      <c r="N56" s="576"/>
    </row>
    <row r="57" spans="1:14" ht="16.5" thickBot="1">
      <c r="A57" s="53" t="s">
        <v>53</v>
      </c>
      <c r="B57" s="82">
        <f t="shared" si="0"/>
        <v>0</v>
      </c>
      <c r="C57" s="736"/>
      <c r="D57" s="573"/>
      <c r="E57" s="737"/>
      <c r="F57" s="808"/>
      <c r="G57" s="819"/>
      <c r="H57" s="573"/>
      <c r="I57" s="737"/>
      <c r="J57" s="578"/>
      <c r="K57" s="577"/>
      <c r="L57" s="731"/>
      <c r="M57" s="731"/>
      <c r="N57" s="576"/>
    </row>
    <row r="58" spans="1:14" ht="16.5" thickBot="1">
      <c r="A58" s="53" t="s">
        <v>54</v>
      </c>
      <c r="B58" s="82">
        <f t="shared" si="0"/>
        <v>2376</v>
      </c>
      <c r="C58" s="736">
        <v>140</v>
      </c>
      <c r="D58" s="573">
        <v>470</v>
      </c>
      <c r="E58" s="737">
        <v>140</v>
      </c>
      <c r="F58" s="808">
        <v>1766</v>
      </c>
      <c r="G58" s="819">
        <v>165</v>
      </c>
      <c r="H58" s="573">
        <v>600</v>
      </c>
      <c r="I58" s="737"/>
      <c r="J58" s="578"/>
      <c r="K58" s="577"/>
      <c r="L58" s="731"/>
      <c r="M58" s="731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736"/>
      <c r="D59" s="573"/>
      <c r="E59" s="737"/>
      <c r="F59" s="808"/>
      <c r="G59" s="819"/>
      <c r="H59" s="573"/>
      <c r="I59" s="737"/>
      <c r="J59" s="578"/>
      <c r="K59" s="577"/>
      <c r="L59" s="731"/>
      <c r="M59" s="731"/>
      <c r="N59" s="576"/>
    </row>
    <row r="60" spans="1:14" ht="16.5" thickBot="1">
      <c r="A60" s="53" t="s">
        <v>56</v>
      </c>
      <c r="B60" s="82">
        <f t="shared" si="0"/>
        <v>0</v>
      </c>
      <c r="C60" s="736"/>
      <c r="D60" s="573"/>
      <c r="E60" s="737"/>
      <c r="F60" s="808"/>
      <c r="G60" s="819"/>
      <c r="H60" s="573"/>
      <c r="I60" s="737"/>
      <c r="J60" s="578"/>
      <c r="K60" s="577"/>
      <c r="L60" s="731"/>
      <c r="M60" s="731"/>
      <c r="N60" s="576"/>
    </row>
    <row r="61" spans="1:14" ht="15.6" customHeight="1" thickBot="1">
      <c r="A61" s="53" t="s">
        <v>57</v>
      </c>
      <c r="B61" s="82">
        <f t="shared" si="0"/>
        <v>0</v>
      </c>
      <c r="C61" s="736"/>
      <c r="D61" s="573"/>
      <c r="E61" s="737"/>
      <c r="F61" s="808"/>
      <c r="G61" s="819"/>
      <c r="H61" s="573"/>
      <c r="I61" s="737"/>
      <c r="J61" s="578"/>
      <c r="K61" s="577"/>
      <c r="L61" s="731"/>
      <c r="M61" s="731"/>
      <c r="N61" s="576"/>
    </row>
    <row r="62" spans="1:14" ht="35.25" customHeight="1" thickBot="1">
      <c r="A62" s="53" t="s">
        <v>58</v>
      </c>
      <c r="B62" s="82">
        <f t="shared" si="0"/>
        <v>0</v>
      </c>
      <c r="C62" s="736"/>
      <c r="D62" s="573"/>
      <c r="E62" s="737"/>
      <c r="F62" s="808"/>
      <c r="G62" s="819"/>
      <c r="H62" s="573"/>
      <c r="I62" s="737"/>
      <c r="J62" s="578"/>
      <c r="K62" s="577"/>
      <c r="L62" s="731"/>
      <c r="M62" s="731"/>
      <c r="N62" s="576"/>
    </row>
    <row r="63" spans="1:14" ht="16.5" thickBot="1">
      <c r="A63" s="53" t="s">
        <v>59</v>
      </c>
      <c r="B63" s="82">
        <f t="shared" si="0"/>
        <v>0</v>
      </c>
      <c r="C63" s="736"/>
      <c r="D63" s="573"/>
      <c r="E63" s="737"/>
      <c r="F63" s="808"/>
      <c r="G63" s="819"/>
      <c r="H63" s="573"/>
      <c r="I63" s="737"/>
      <c r="J63" s="578"/>
      <c r="K63" s="577"/>
      <c r="L63" s="731"/>
      <c r="M63" s="731"/>
      <c r="N63" s="576"/>
    </row>
    <row r="64" spans="1:14" ht="15.6" customHeight="1" thickBot="1">
      <c r="A64" s="53" t="s">
        <v>60</v>
      </c>
      <c r="B64" s="82">
        <f t="shared" si="0"/>
        <v>207</v>
      </c>
      <c r="C64" s="736"/>
      <c r="D64" s="510"/>
      <c r="E64" s="738"/>
      <c r="F64" s="808">
        <v>207</v>
      </c>
      <c r="G64" s="819">
        <v>24</v>
      </c>
      <c r="H64" s="510">
        <v>300</v>
      </c>
      <c r="I64" s="738"/>
      <c r="J64" s="578"/>
      <c r="K64" s="577"/>
      <c r="L64" s="731"/>
      <c r="M64" s="731"/>
      <c r="N64" s="576"/>
    </row>
    <row r="65" spans="1:14" ht="16.5" thickBot="1">
      <c r="A65" s="53" t="s">
        <v>61</v>
      </c>
      <c r="B65" s="82">
        <f t="shared" si="0"/>
        <v>0</v>
      </c>
      <c r="C65" s="736"/>
      <c r="D65" s="573"/>
      <c r="E65" s="737"/>
      <c r="F65" s="808"/>
      <c r="G65" s="819"/>
      <c r="H65" s="573"/>
      <c r="I65" s="737"/>
      <c r="J65" s="578"/>
      <c r="K65" s="577"/>
      <c r="L65" s="731"/>
      <c r="M65" s="731"/>
      <c r="N65" s="576"/>
    </row>
    <row r="66" spans="1:14" ht="16.5" thickBot="1">
      <c r="A66" s="53" t="s">
        <v>62</v>
      </c>
      <c r="B66" s="82">
        <f t="shared" si="0"/>
        <v>0</v>
      </c>
      <c r="C66" s="736"/>
      <c r="D66" s="573"/>
      <c r="E66" s="737"/>
      <c r="F66" s="808"/>
      <c r="G66" s="819"/>
      <c r="H66" s="573"/>
      <c r="I66" s="737"/>
      <c r="J66" s="578"/>
      <c r="K66" s="577"/>
      <c r="L66" s="731"/>
      <c r="M66" s="731"/>
      <c r="N66" s="576"/>
    </row>
    <row r="67" spans="1:14" s="22" customFormat="1" ht="16.5" thickBot="1">
      <c r="A67" s="70" t="s">
        <v>63</v>
      </c>
      <c r="B67" s="82">
        <f t="shared" si="0"/>
        <v>0</v>
      </c>
      <c r="C67" s="742"/>
      <c r="D67" s="510"/>
      <c r="E67" s="738"/>
      <c r="F67" s="808"/>
      <c r="G67" s="819"/>
      <c r="H67" s="510">
        <v>3966</v>
      </c>
      <c r="I67" s="738"/>
      <c r="J67" s="568">
        <f t="shared" ref="J67" si="2">ROUND(((B67+G67)*4)+H67*9.4,2)</f>
        <v>37280.400000000001</v>
      </c>
      <c r="K67" s="530"/>
      <c r="L67" s="732"/>
      <c r="M67" s="732"/>
      <c r="N67" s="529"/>
    </row>
    <row r="68" spans="1:14" ht="18" customHeight="1" thickBot="1">
      <c r="A68" s="53" t="s">
        <v>64</v>
      </c>
      <c r="B68" s="82">
        <f t="shared" si="0"/>
        <v>1125</v>
      </c>
      <c r="C68" s="736"/>
      <c r="D68" s="573">
        <v>420</v>
      </c>
      <c r="E68" s="737">
        <v>0</v>
      </c>
      <c r="F68" s="808">
        <v>705</v>
      </c>
      <c r="G68" s="819">
        <v>830</v>
      </c>
      <c r="H68" s="573">
        <v>1283</v>
      </c>
      <c r="I68" s="737"/>
      <c r="J68" s="578"/>
      <c r="K68" s="577"/>
      <c r="L68" s="731"/>
      <c r="M68" s="731"/>
      <c r="N68" s="576"/>
    </row>
    <row r="69" spans="1:14" ht="21" customHeight="1" thickBot="1">
      <c r="A69" s="54" t="s">
        <v>65</v>
      </c>
      <c r="B69" s="82">
        <f t="shared" si="0"/>
        <v>145</v>
      </c>
      <c r="C69" s="511"/>
      <c r="D69" s="512"/>
      <c r="E69" s="739"/>
      <c r="F69" s="808">
        <v>145</v>
      </c>
      <c r="G69" s="822"/>
      <c r="H69" s="512"/>
      <c r="I69" s="739"/>
      <c r="J69" s="537"/>
      <c r="K69" s="743"/>
      <c r="L69" s="744"/>
      <c r="M69" s="744"/>
      <c r="N69" s="745"/>
    </row>
    <row r="70" spans="1:14" ht="16.5" thickBot="1">
      <c r="A70" s="64" t="s">
        <v>66</v>
      </c>
      <c r="B70" s="74">
        <f>SUM(B7:B69)</f>
        <v>16653</v>
      </c>
      <c r="C70" s="74">
        <f t="shared" ref="C70:N70" si="3">SUM(C7:C69)</f>
        <v>1515</v>
      </c>
      <c r="D70" s="74">
        <f t="shared" si="3"/>
        <v>1867</v>
      </c>
      <c r="E70" s="74">
        <f t="shared" si="3"/>
        <v>425</v>
      </c>
      <c r="F70" s="503">
        <f t="shared" si="3"/>
        <v>13271</v>
      </c>
      <c r="G70" s="503">
        <f t="shared" si="3"/>
        <v>1910</v>
      </c>
      <c r="H70" s="74">
        <f t="shared" si="3"/>
        <v>12689</v>
      </c>
      <c r="I70" s="74">
        <f t="shared" si="3"/>
        <v>0</v>
      </c>
      <c r="J70" s="174">
        <f t="shared" si="3"/>
        <v>37280.400000000001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920" t="s">
        <v>67</v>
      </c>
      <c r="B72" s="920"/>
      <c r="C72" s="16"/>
      <c r="D72" s="16"/>
      <c r="E72" s="16"/>
      <c r="F72" s="16"/>
    </row>
    <row r="73" spans="1:14">
      <c r="A73" s="920"/>
      <c r="B73" s="920"/>
    </row>
    <row r="74" spans="1:14">
      <c r="F74" s="4">
        <f>C70+D70+F70</f>
        <v>16653</v>
      </c>
    </row>
  </sheetData>
  <mergeCells count="11">
    <mergeCell ref="K4:N4"/>
    <mergeCell ref="K5:L5"/>
    <mergeCell ref="M5:N5"/>
    <mergeCell ref="B1:J2"/>
    <mergeCell ref="A72:B73"/>
    <mergeCell ref="A4:A6"/>
    <mergeCell ref="G4:G6"/>
    <mergeCell ref="H4:H6"/>
    <mergeCell ref="J4:J6"/>
    <mergeCell ref="B4:F5"/>
    <mergeCell ref="I4:I6"/>
  </mergeCells>
  <pageMargins left="0.19685039370078741" right="0.19685039370078741" top="0.19685039370078741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25" zoomScale="62" zoomScaleNormal="62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79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1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88</v>
      </c>
      <c r="B3" s="1"/>
      <c r="C3" s="1"/>
      <c r="D3" s="1"/>
      <c r="E3" s="1"/>
      <c r="F3" s="1"/>
    </row>
    <row r="4" spans="1:14" ht="19.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2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82">
        <f t="shared" ref="B7:B69" si="0">C7+D7+F7</f>
        <v>31894</v>
      </c>
      <c r="C7" s="367"/>
      <c r="D7" s="368"/>
      <c r="E7" s="397"/>
      <c r="F7" s="574">
        <v>31894</v>
      </c>
      <c r="G7" s="367">
        <v>82</v>
      </c>
      <c r="H7" s="368">
        <v>7064</v>
      </c>
      <c r="I7" s="539"/>
      <c r="J7" s="535"/>
      <c r="K7" s="525"/>
      <c r="L7" s="526"/>
      <c r="M7" s="526"/>
      <c r="N7" s="527"/>
    </row>
    <row r="8" spans="1:14" ht="16.5" thickBot="1">
      <c r="A8" s="53" t="s">
        <v>5</v>
      </c>
      <c r="B8" s="82">
        <f t="shared" si="0"/>
        <v>0</v>
      </c>
      <c r="C8" s="625"/>
      <c r="D8" s="504"/>
      <c r="E8" s="626"/>
      <c r="F8" s="808"/>
      <c r="G8" s="625"/>
      <c r="H8" s="504"/>
      <c r="I8" s="626"/>
      <c r="J8" s="578"/>
      <c r="K8" s="577"/>
      <c r="L8" s="627"/>
      <c r="M8" s="627"/>
      <c r="N8" s="576"/>
    </row>
    <row r="9" spans="1:14" ht="16.5" thickBot="1">
      <c r="A9" s="53" t="s">
        <v>6</v>
      </c>
      <c r="B9" s="75">
        <f t="shared" si="0"/>
        <v>0</v>
      </c>
      <c r="C9" s="625"/>
      <c r="D9" s="504"/>
      <c r="E9" s="626"/>
      <c r="F9" s="808"/>
      <c r="G9" s="625"/>
      <c r="H9" s="504"/>
      <c r="I9" s="626"/>
      <c r="J9" s="578"/>
      <c r="K9" s="577"/>
      <c r="L9" s="627"/>
      <c r="M9" s="627"/>
      <c r="N9" s="576"/>
    </row>
    <row r="10" spans="1:14" ht="16.5" thickBot="1">
      <c r="A10" s="53" t="s">
        <v>7</v>
      </c>
      <c r="B10" s="82">
        <f t="shared" si="0"/>
        <v>0</v>
      </c>
      <c r="C10" s="625"/>
      <c r="D10" s="504"/>
      <c r="E10" s="626"/>
      <c r="F10" s="808"/>
      <c r="G10" s="625"/>
      <c r="H10" s="504"/>
      <c r="I10" s="626"/>
      <c r="J10" s="578"/>
      <c r="K10" s="577"/>
      <c r="L10" s="627"/>
      <c r="M10" s="627"/>
      <c r="N10" s="576"/>
    </row>
    <row r="11" spans="1:14" ht="16.5" thickBot="1">
      <c r="A11" s="53" t="s">
        <v>8</v>
      </c>
      <c r="B11" s="82">
        <f t="shared" si="0"/>
        <v>1922</v>
      </c>
      <c r="C11" s="625"/>
      <c r="D11" s="504"/>
      <c r="E11" s="626"/>
      <c r="F11" s="808">
        <v>1922</v>
      </c>
      <c r="G11" s="625"/>
      <c r="H11" s="504">
        <v>1000</v>
      </c>
      <c r="I11" s="626"/>
      <c r="J11" s="578"/>
      <c r="K11" s="577"/>
      <c r="L11" s="627"/>
      <c r="M11" s="627"/>
      <c r="N11" s="576"/>
    </row>
    <row r="12" spans="1:14" ht="16.5" thickBot="1">
      <c r="A12" s="53" t="s">
        <v>9</v>
      </c>
      <c r="B12" s="82">
        <f t="shared" si="0"/>
        <v>0</v>
      </c>
      <c r="C12" s="625"/>
      <c r="D12" s="504"/>
      <c r="E12" s="626"/>
      <c r="F12" s="808"/>
      <c r="G12" s="625"/>
      <c r="H12" s="504"/>
      <c r="I12" s="626"/>
      <c r="J12" s="578"/>
      <c r="K12" s="577"/>
      <c r="L12" s="627"/>
      <c r="M12" s="627"/>
      <c r="N12" s="576"/>
    </row>
    <row r="13" spans="1:14" ht="16.5" thickBot="1">
      <c r="A13" s="53" t="s">
        <v>10</v>
      </c>
      <c r="B13" s="82">
        <f t="shared" si="0"/>
        <v>0</v>
      </c>
      <c r="C13" s="625"/>
      <c r="D13" s="504"/>
      <c r="E13" s="626"/>
      <c r="F13" s="808"/>
      <c r="G13" s="625"/>
      <c r="H13" s="504"/>
      <c r="I13" s="626"/>
      <c r="J13" s="578"/>
      <c r="K13" s="577"/>
      <c r="L13" s="627"/>
      <c r="M13" s="627"/>
      <c r="N13" s="576"/>
    </row>
    <row r="14" spans="1:14" ht="14.45" customHeight="1" thickBot="1">
      <c r="A14" s="53" t="s">
        <v>11</v>
      </c>
      <c r="B14" s="82">
        <f t="shared" si="0"/>
        <v>3530</v>
      </c>
      <c r="C14" s="625"/>
      <c r="D14" s="504"/>
      <c r="E14" s="626"/>
      <c r="F14" s="808">
        <v>3530</v>
      </c>
      <c r="G14" s="625">
        <v>19</v>
      </c>
      <c r="H14" s="504">
        <v>789</v>
      </c>
      <c r="I14" s="626"/>
      <c r="J14" s="578"/>
      <c r="K14" s="577"/>
      <c r="L14" s="627"/>
      <c r="M14" s="627"/>
      <c r="N14" s="576"/>
    </row>
    <row r="15" spans="1:14" ht="16.5" thickBot="1">
      <c r="A15" s="53" t="s">
        <v>12</v>
      </c>
      <c r="B15" s="82">
        <f t="shared" si="0"/>
        <v>221</v>
      </c>
      <c r="C15" s="625"/>
      <c r="D15" s="504"/>
      <c r="E15" s="626"/>
      <c r="F15" s="808">
        <v>221</v>
      </c>
      <c r="G15" s="625"/>
      <c r="H15" s="504">
        <v>330</v>
      </c>
      <c r="I15" s="626"/>
      <c r="J15" s="578"/>
      <c r="K15" s="577"/>
      <c r="L15" s="627"/>
      <c r="M15" s="627"/>
      <c r="N15" s="576"/>
    </row>
    <row r="16" spans="1:14" ht="16.5" thickBot="1">
      <c r="A16" s="53" t="s">
        <v>13</v>
      </c>
      <c r="B16" s="82">
        <f t="shared" si="0"/>
        <v>3686</v>
      </c>
      <c r="C16" s="625"/>
      <c r="D16" s="504"/>
      <c r="E16" s="626"/>
      <c r="F16" s="808">
        <v>3686</v>
      </c>
      <c r="G16" s="625"/>
      <c r="H16" s="504">
        <v>5962</v>
      </c>
      <c r="I16" s="626"/>
      <c r="J16" s="578"/>
      <c r="K16" s="577"/>
      <c r="L16" s="627"/>
      <c r="M16" s="627"/>
      <c r="N16" s="576"/>
    </row>
    <row r="17" spans="1:14" ht="16.5" thickBot="1">
      <c r="A17" s="53" t="s">
        <v>14</v>
      </c>
      <c r="B17" s="82">
        <f t="shared" si="0"/>
        <v>975</v>
      </c>
      <c r="C17" s="625"/>
      <c r="D17" s="504"/>
      <c r="E17" s="626"/>
      <c r="F17" s="808">
        <v>975</v>
      </c>
      <c r="G17" s="625"/>
      <c r="H17" s="504">
        <v>1600</v>
      </c>
      <c r="I17" s="626"/>
      <c r="J17" s="578"/>
      <c r="K17" s="577"/>
      <c r="L17" s="627"/>
      <c r="M17" s="627"/>
      <c r="N17" s="576"/>
    </row>
    <row r="18" spans="1:14" ht="16.5" thickBot="1">
      <c r="A18" s="53" t="s">
        <v>15</v>
      </c>
      <c r="B18" s="82">
        <f t="shared" si="0"/>
        <v>5983</v>
      </c>
      <c r="C18" s="625"/>
      <c r="D18" s="504"/>
      <c r="E18" s="626"/>
      <c r="F18" s="808">
        <v>5983</v>
      </c>
      <c r="G18" s="625">
        <v>400</v>
      </c>
      <c r="H18" s="504">
        <v>2000</v>
      </c>
      <c r="I18" s="626"/>
      <c r="J18" s="578"/>
      <c r="K18" s="577"/>
      <c r="L18" s="627"/>
      <c r="M18" s="627"/>
      <c r="N18" s="576"/>
    </row>
    <row r="19" spans="1:14" ht="16.5" thickBot="1">
      <c r="A19" s="53" t="s">
        <v>16</v>
      </c>
      <c r="B19" s="82">
        <f t="shared" si="0"/>
        <v>260</v>
      </c>
      <c r="C19" s="625"/>
      <c r="D19" s="504"/>
      <c r="E19" s="626"/>
      <c r="F19" s="808">
        <v>260</v>
      </c>
      <c r="G19" s="625"/>
      <c r="H19" s="504"/>
      <c r="I19" s="626"/>
      <c r="J19" s="578"/>
      <c r="K19" s="577"/>
      <c r="L19" s="627"/>
      <c r="M19" s="627"/>
      <c r="N19" s="576"/>
    </row>
    <row r="20" spans="1:14" ht="16.5" thickBot="1">
      <c r="A20" s="53" t="s">
        <v>17</v>
      </c>
      <c r="B20" s="82">
        <f t="shared" si="0"/>
        <v>0</v>
      </c>
      <c r="C20" s="625"/>
      <c r="D20" s="504"/>
      <c r="E20" s="626"/>
      <c r="F20" s="808"/>
      <c r="G20" s="625"/>
      <c r="H20" s="504"/>
      <c r="I20" s="626"/>
      <c r="J20" s="578"/>
      <c r="K20" s="577"/>
      <c r="L20" s="627"/>
      <c r="M20" s="627"/>
      <c r="N20" s="576"/>
    </row>
    <row r="21" spans="1:14" ht="16.5" thickBot="1">
      <c r="A21" s="53" t="s">
        <v>18</v>
      </c>
      <c r="B21" s="82">
        <f t="shared" si="0"/>
        <v>12471</v>
      </c>
      <c r="C21" s="625"/>
      <c r="D21" s="504"/>
      <c r="E21" s="626"/>
      <c r="F21" s="808">
        <v>12471</v>
      </c>
      <c r="G21" s="625">
        <v>1341</v>
      </c>
      <c r="H21" s="504">
        <v>4659</v>
      </c>
      <c r="I21" s="626"/>
      <c r="J21" s="578"/>
      <c r="K21" s="577"/>
      <c r="L21" s="627"/>
      <c r="M21" s="627"/>
      <c r="N21" s="576"/>
    </row>
    <row r="22" spans="1:14" ht="15.6" customHeight="1" thickBot="1">
      <c r="A22" s="53" t="s">
        <v>19</v>
      </c>
      <c r="B22" s="82">
        <f t="shared" si="0"/>
        <v>0</v>
      </c>
      <c r="C22" s="625"/>
      <c r="D22" s="504"/>
      <c r="E22" s="626"/>
      <c r="F22" s="808"/>
      <c r="G22" s="625"/>
      <c r="H22" s="504"/>
      <c r="I22" s="626"/>
      <c r="J22" s="578"/>
      <c r="K22" s="577"/>
      <c r="L22" s="627"/>
      <c r="M22" s="627"/>
      <c r="N22" s="576"/>
    </row>
    <row r="23" spans="1:14" ht="16.5" thickBot="1">
      <c r="A23" s="53" t="s">
        <v>20</v>
      </c>
      <c r="B23" s="82">
        <f t="shared" si="0"/>
        <v>877</v>
      </c>
      <c r="C23" s="625"/>
      <c r="D23" s="504"/>
      <c r="E23" s="626"/>
      <c r="F23" s="808">
        <v>877</v>
      </c>
      <c r="G23" s="625"/>
      <c r="H23" s="504">
        <v>440</v>
      </c>
      <c r="I23" s="626"/>
      <c r="J23" s="578"/>
      <c r="K23" s="577"/>
      <c r="L23" s="627"/>
      <c r="M23" s="627"/>
      <c r="N23" s="576"/>
    </row>
    <row r="24" spans="1:14" ht="16.5" thickBot="1">
      <c r="A24" s="53" t="s">
        <v>21</v>
      </c>
      <c r="B24" s="82">
        <f t="shared" si="0"/>
        <v>0</v>
      </c>
      <c r="C24" s="625"/>
      <c r="D24" s="504"/>
      <c r="E24" s="626"/>
      <c r="F24" s="808"/>
      <c r="G24" s="625"/>
      <c r="H24" s="504"/>
      <c r="I24" s="626"/>
      <c r="J24" s="578"/>
      <c r="K24" s="577"/>
      <c r="L24" s="627"/>
      <c r="M24" s="627"/>
      <c r="N24" s="576"/>
    </row>
    <row r="25" spans="1:14" ht="15.6" customHeight="1" thickBot="1">
      <c r="A25" s="53" t="s">
        <v>22</v>
      </c>
      <c r="B25" s="82">
        <f t="shared" si="0"/>
        <v>11177</v>
      </c>
      <c r="C25" s="625">
        <v>300</v>
      </c>
      <c r="D25" s="504">
        <v>3780</v>
      </c>
      <c r="E25" s="626">
        <v>870</v>
      </c>
      <c r="F25" s="808">
        <v>7097</v>
      </c>
      <c r="G25" s="625">
        <f>100+2547</f>
        <v>2647</v>
      </c>
      <c r="H25" s="504">
        <f>64+7042</f>
        <v>7106</v>
      </c>
      <c r="I25" s="626"/>
      <c r="J25" s="578"/>
      <c r="K25" s="577"/>
      <c r="L25" s="627"/>
      <c r="M25" s="627"/>
      <c r="N25" s="576"/>
    </row>
    <row r="26" spans="1:14" ht="15.6" customHeight="1" thickBot="1">
      <c r="A26" s="53" t="s">
        <v>23</v>
      </c>
      <c r="B26" s="82">
        <f t="shared" si="0"/>
        <v>7632</v>
      </c>
      <c r="C26" s="625"/>
      <c r="D26" s="504"/>
      <c r="E26" s="626"/>
      <c r="F26" s="808">
        <v>7632</v>
      </c>
      <c r="G26" s="625"/>
      <c r="H26" s="504">
        <v>1130</v>
      </c>
      <c r="I26" s="626"/>
      <c r="J26" s="578"/>
      <c r="K26" s="577"/>
      <c r="L26" s="627"/>
      <c r="M26" s="627"/>
      <c r="N26" s="576"/>
    </row>
    <row r="27" spans="1:14" ht="15.6" customHeight="1" thickBot="1">
      <c r="A27" s="53" t="s">
        <v>24</v>
      </c>
      <c r="B27" s="82">
        <f t="shared" si="0"/>
        <v>0</v>
      </c>
      <c r="C27" s="625"/>
      <c r="D27" s="504"/>
      <c r="E27" s="626"/>
      <c r="F27" s="808"/>
      <c r="G27" s="625"/>
      <c r="H27" s="504"/>
      <c r="I27" s="626"/>
      <c r="J27" s="578"/>
      <c r="K27" s="577"/>
      <c r="L27" s="627"/>
      <c r="M27" s="627"/>
      <c r="N27" s="576"/>
    </row>
    <row r="28" spans="1:14" ht="15.6" customHeight="1" thickBot="1">
      <c r="A28" s="53" t="s">
        <v>25</v>
      </c>
      <c r="B28" s="82">
        <f t="shared" si="0"/>
        <v>0</v>
      </c>
      <c r="C28" s="625"/>
      <c r="D28" s="504"/>
      <c r="E28" s="626"/>
      <c r="F28" s="808"/>
      <c r="G28" s="625"/>
      <c r="H28" s="504"/>
      <c r="I28" s="626"/>
      <c r="J28" s="578"/>
      <c r="K28" s="577"/>
      <c r="L28" s="627"/>
      <c r="M28" s="627"/>
      <c r="N28" s="576"/>
    </row>
    <row r="29" spans="1:14" ht="15.6" customHeight="1" thickBot="1">
      <c r="A29" s="53" t="s">
        <v>26</v>
      </c>
      <c r="B29" s="82">
        <f t="shared" si="0"/>
        <v>0</v>
      </c>
      <c r="C29" s="625"/>
      <c r="D29" s="504"/>
      <c r="E29" s="626"/>
      <c r="F29" s="808"/>
      <c r="G29" s="625"/>
      <c r="H29" s="504"/>
      <c r="I29" s="626"/>
      <c r="J29" s="578"/>
      <c r="K29" s="577"/>
      <c r="L29" s="627"/>
      <c r="M29" s="627"/>
      <c r="N29" s="576"/>
    </row>
    <row r="30" spans="1:14" ht="15.6" customHeight="1" thickBot="1">
      <c r="A30" s="53" t="s">
        <v>27</v>
      </c>
      <c r="B30" s="82">
        <f t="shared" si="0"/>
        <v>0</v>
      </c>
      <c r="C30" s="625"/>
      <c r="D30" s="504"/>
      <c r="E30" s="626"/>
      <c r="F30" s="808"/>
      <c r="G30" s="625"/>
      <c r="H30" s="504"/>
      <c r="I30" s="626"/>
      <c r="J30" s="578"/>
      <c r="K30" s="577"/>
      <c r="L30" s="627"/>
      <c r="M30" s="627"/>
      <c r="N30" s="576"/>
    </row>
    <row r="31" spans="1:14" ht="15.6" customHeight="1" thickBot="1">
      <c r="A31" s="53" t="s">
        <v>28</v>
      </c>
      <c r="B31" s="82">
        <f t="shared" si="0"/>
        <v>0</v>
      </c>
      <c r="C31" s="625"/>
      <c r="D31" s="504"/>
      <c r="E31" s="626"/>
      <c r="F31" s="808"/>
      <c r="G31" s="625"/>
      <c r="H31" s="504"/>
      <c r="I31" s="626"/>
      <c r="J31" s="578"/>
      <c r="K31" s="577"/>
      <c r="L31" s="627"/>
      <c r="M31" s="627"/>
      <c r="N31" s="576"/>
    </row>
    <row r="32" spans="1:14" ht="15.6" customHeight="1" thickBot="1">
      <c r="A32" s="53" t="s">
        <v>29</v>
      </c>
      <c r="B32" s="82">
        <f t="shared" si="0"/>
        <v>0</v>
      </c>
      <c r="C32" s="625"/>
      <c r="D32" s="504"/>
      <c r="E32" s="626"/>
      <c r="F32" s="808"/>
      <c r="G32" s="625"/>
      <c r="H32" s="504"/>
      <c r="I32" s="626"/>
      <c r="J32" s="578"/>
      <c r="K32" s="577"/>
      <c r="L32" s="627"/>
      <c r="M32" s="627"/>
      <c r="N32" s="576"/>
    </row>
    <row r="33" spans="1:14" ht="17.45" customHeight="1" thickBot="1">
      <c r="A33" s="53" t="s">
        <v>30</v>
      </c>
      <c r="B33" s="82">
        <f t="shared" si="0"/>
        <v>0</v>
      </c>
      <c r="C33" s="625"/>
      <c r="D33" s="504"/>
      <c r="E33" s="626"/>
      <c r="F33" s="808"/>
      <c r="G33" s="625"/>
      <c r="H33" s="504"/>
      <c r="I33" s="626"/>
      <c r="J33" s="578"/>
      <c r="K33" s="577"/>
      <c r="L33" s="627"/>
      <c r="M33" s="627"/>
      <c r="N33" s="576"/>
    </row>
    <row r="34" spans="1:14" ht="16.5" thickBot="1">
      <c r="A34" s="53" t="s">
        <v>31</v>
      </c>
      <c r="B34" s="82">
        <f t="shared" si="0"/>
        <v>0</v>
      </c>
      <c r="C34" s="625"/>
      <c r="D34" s="504"/>
      <c r="E34" s="626"/>
      <c r="F34" s="808"/>
      <c r="G34" s="625"/>
      <c r="H34" s="504"/>
      <c r="I34" s="626"/>
      <c r="J34" s="578"/>
      <c r="K34" s="577"/>
      <c r="L34" s="627"/>
      <c r="M34" s="627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625"/>
      <c r="D35" s="504"/>
      <c r="E35" s="626"/>
      <c r="F35" s="808"/>
      <c r="G35" s="625"/>
      <c r="H35" s="504"/>
      <c r="I35" s="626"/>
      <c r="J35" s="578"/>
      <c r="K35" s="577"/>
      <c r="L35" s="627"/>
      <c r="M35" s="627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628"/>
      <c r="D36" s="504"/>
      <c r="E36" s="626"/>
      <c r="F36" s="808"/>
      <c r="G36" s="625"/>
      <c r="H36" s="534"/>
      <c r="I36" s="629"/>
      <c r="J36" s="568"/>
      <c r="K36" s="530"/>
      <c r="L36" s="630"/>
      <c r="M36" s="630"/>
      <c r="N36" s="529"/>
    </row>
    <row r="37" spans="1:14" ht="15.6" customHeight="1" thickBot="1">
      <c r="A37" s="53" t="s">
        <v>34</v>
      </c>
      <c r="B37" s="82">
        <f t="shared" si="0"/>
        <v>6890</v>
      </c>
      <c r="C37" s="625"/>
      <c r="D37" s="504"/>
      <c r="E37" s="626"/>
      <c r="F37" s="808">
        <v>6890</v>
      </c>
      <c r="G37" s="625">
        <v>468</v>
      </c>
      <c r="H37" s="504">
        <v>4681</v>
      </c>
      <c r="I37" s="626"/>
      <c r="J37" s="568"/>
      <c r="K37" s="577"/>
      <c r="L37" s="627"/>
      <c r="M37" s="627"/>
      <c r="N37" s="576"/>
    </row>
    <row r="38" spans="1:14" ht="16.5" thickBot="1">
      <c r="A38" s="53" t="s">
        <v>35</v>
      </c>
      <c r="B38" s="82">
        <f t="shared" si="0"/>
        <v>0</v>
      </c>
      <c r="C38" s="625"/>
      <c r="D38" s="504"/>
      <c r="E38" s="626"/>
      <c r="F38" s="808"/>
      <c r="G38" s="625"/>
      <c r="H38" s="504"/>
      <c r="I38" s="626"/>
      <c r="J38" s="578"/>
      <c r="K38" s="577"/>
      <c r="L38" s="627"/>
      <c r="M38" s="627"/>
      <c r="N38" s="576"/>
    </row>
    <row r="39" spans="1:14" ht="15.6" customHeight="1" thickBot="1">
      <c r="A39" s="53" t="s">
        <v>36</v>
      </c>
      <c r="B39" s="82">
        <f t="shared" si="0"/>
        <v>20227</v>
      </c>
      <c r="C39" s="625"/>
      <c r="D39" s="504"/>
      <c r="E39" s="626"/>
      <c r="F39" s="808">
        <v>20227</v>
      </c>
      <c r="G39" s="625">
        <v>16</v>
      </c>
      <c r="H39" s="504">
        <v>32</v>
      </c>
      <c r="I39" s="626"/>
      <c r="J39" s="578"/>
      <c r="K39" s="577"/>
      <c r="L39" s="627"/>
      <c r="M39" s="627"/>
      <c r="N39" s="576"/>
    </row>
    <row r="40" spans="1:14" ht="15.6" customHeight="1" thickBot="1">
      <c r="A40" s="53" t="s">
        <v>37</v>
      </c>
      <c r="B40" s="82">
        <f t="shared" si="0"/>
        <v>0</v>
      </c>
      <c r="C40" s="625"/>
      <c r="D40" s="504"/>
      <c r="E40" s="626"/>
      <c r="F40" s="808"/>
      <c r="G40" s="625"/>
      <c r="H40" s="504"/>
      <c r="I40" s="626"/>
      <c r="J40" s="578"/>
      <c r="K40" s="577"/>
      <c r="L40" s="627"/>
      <c r="M40" s="627"/>
      <c r="N40" s="576"/>
    </row>
    <row r="41" spans="1:14" ht="15.6" customHeight="1" thickBot="1">
      <c r="A41" s="53" t="s">
        <v>38</v>
      </c>
      <c r="B41" s="870">
        <f>C41+D41+F41</f>
        <v>85871</v>
      </c>
      <c r="C41" s="678">
        <v>22939</v>
      </c>
      <c r="D41" s="504">
        <v>28789</v>
      </c>
      <c r="E41" s="679">
        <v>6558</v>
      </c>
      <c r="F41" s="808">
        <v>34143</v>
      </c>
      <c r="G41" s="625">
        <f>200+6850</f>
        <v>7050</v>
      </c>
      <c r="H41" s="504">
        <f>100+20329</f>
        <v>20429</v>
      </c>
      <c r="I41" s="626"/>
      <c r="J41" s="578"/>
      <c r="K41" s="577"/>
      <c r="L41" s="627"/>
      <c r="M41" s="627"/>
      <c r="N41" s="576"/>
    </row>
    <row r="42" spans="1:14" ht="15.6" customHeight="1" thickBot="1">
      <c r="A42" s="53" t="s">
        <v>39</v>
      </c>
      <c r="B42" s="82">
        <f t="shared" si="0"/>
        <v>0</v>
      </c>
      <c r="C42" s="625"/>
      <c r="D42" s="504"/>
      <c r="E42" s="626"/>
      <c r="F42" s="808"/>
      <c r="G42" s="625"/>
      <c r="H42" s="504"/>
      <c r="I42" s="626"/>
      <c r="J42" s="578"/>
      <c r="K42" s="577"/>
      <c r="L42" s="627"/>
      <c r="M42" s="627"/>
      <c r="N42" s="576"/>
    </row>
    <row r="43" spans="1:14" ht="15.6" customHeight="1" thickBot="1">
      <c r="A43" s="53" t="s">
        <v>40</v>
      </c>
      <c r="B43" s="82">
        <f t="shared" si="0"/>
        <v>0</v>
      </c>
      <c r="C43" s="625"/>
      <c r="D43" s="504"/>
      <c r="E43" s="626"/>
      <c r="F43" s="808"/>
      <c r="G43" s="625"/>
      <c r="H43" s="504"/>
      <c r="I43" s="626"/>
      <c r="J43" s="578"/>
      <c r="K43" s="577"/>
      <c r="L43" s="627"/>
      <c r="M43" s="627"/>
      <c r="N43" s="576"/>
    </row>
    <row r="44" spans="1:14" ht="15" customHeight="1" thickBot="1">
      <c r="A44" s="53" t="s">
        <v>41</v>
      </c>
      <c r="B44" s="82">
        <f t="shared" si="0"/>
        <v>0</v>
      </c>
      <c r="C44" s="625"/>
      <c r="D44" s="504"/>
      <c r="E44" s="626"/>
      <c r="F44" s="808"/>
      <c r="G44" s="625"/>
      <c r="H44" s="504"/>
      <c r="I44" s="626"/>
      <c r="J44" s="578"/>
      <c r="K44" s="577"/>
      <c r="L44" s="627"/>
      <c r="M44" s="627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631"/>
      <c r="D45" s="553"/>
      <c r="E45" s="632"/>
      <c r="F45" s="808"/>
      <c r="G45" s="625"/>
      <c r="H45" s="553"/>
      <c r="I45" s="632"/>
      <c r="J45" s="569"/>
      <c r="K45" s="554"/>
      <c r="L45" s="633"/>
      <c r="M45" s="633"/>
      <c r="N45" s="556"/>
    </row>
    <row r="46" spans="1:14" ht="15.6" customHeight="1" thickBot="1">
      <c r="A46" s="53" t="s">
        <v>42</v>
      </c>
      <c r="B46" s="82">
        <f t="shared" si="0"/>
        <v>0</v>
      </c>
      <c r="C46" s="625"/>
      <c r="D46" s="504"/>
      <c r="E46" s="626"/>
      <c r="F46" s="808"/>
      <c r="G46" s="625"/>
      <c r="H46" s="504"/>
      <c r="I46" s="626"/>
      <c r="J46" s="578"/>
      <c r="K46" s="577"/>
      <c r="L46" s="627"/>
      <c r="M46" s="627"/>
      <c r="N46" s="576"/>
    </row>
    <row r="47" spans="1:14" ht="15.6" customHeight="1" thickBot="1">
      <c r="A47" s="53" t="s">
        <v>43</v>
      </c>
      <c r="B47" s="82">
        <f t="shared" si="0"/>
        <v>0</v>
      </c>
      <c r="C47" s="634"/>
      <c r="D47" s="507"/>
      <c r="E47" s="635"/>
      <c r="F47" s="808"/>
      <c r="G47" s="634"/>
      <c r="H47" s="507"/>
      <c r="I47" s="635"/>
      <c r="J47" s="578"/>
      <c r="K47" s="577"/>
      <c r="L47" s="627"/>
      <c r="M47" s="627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634"/>
      <c r="D48" s="507"/>
      <c r="E48" s="635"/>
      <c r="F48" s="808"/>
      <c r="G48" s="634"/>
      <c r="H48" s="507"/>
      <c r="I48" s="635"/>
      <c r="J48" s="578"/>
      <c r="K48" s="577"/>
      <c r="L48" s="627"/>
      <c r="M48" s="627"/>
      <c r="N48" s="576"/>
    </row>
    <row r="49" spans="1:14" ht="16.5" thickBot="1">
      <c r="A49" s="53" t="s">
        <v>45</v>
      </c>
      <c r="B49" s="82">
        <f t="shared" si="0"/>
        <v>0</v>
      </c>
      <c r="C49" s="625"/>
      <c r="D49" s="504"/>
      <c r="E49" s="626"/>
      <c r="F49" s="808"/>
      <c r="G49" s="625"/>
      <c r="H49" s="504"/>
      <c r="I49" s="626"/>
      <c r="J49" s="578"/>
      <c r="K49" s="577"/>
      <c r="L49" s="627"/>
      <c r="M49" s="627"/>
      <c r="N49" s="576"/>
    </row>
    <row r="50" spans="1:14" ht="16.5" thickBot="1">
      <c r="A50" s="53" t="s">
        <v>46</v>
      </c>
      <c r="B50" s="82">
        <f t="shared" si="0"/>
        <v>0</v>
      </c>
      <c r="C50" s="625"/>
      <c r="D50" s="504"/>
      <c r="E50" s="626"/>
      <c r="F50" s="808"/>
      <c r="G50" s="625"/>
      <c r="H50" s="504"/>
      <c r="I50" s="626"/>
      <c r="J50" s="578"/>
      <c r="K50" s="577"/>
      <c r="L50" s="627"/>
      <c r="M50" s="627"/>
      <c r="N50" s="576"/>
    </row>
    <row r="51" spans="1:14" ht="17.45" customHeight="1" thickBot="1">
      <c r="A51" s="53" t="s">
        <v>47</v>
      </c>
      <c r="B51" s="82">
        <f t="shared" si="0"/>
        <v>0</v>
      </c>
      <c r="C51" s="625"/>
      <c r="D51" s="504"/>
      <c r="E51" s="626"/>
      <c r="F51" s="808"/>
      <c r="G51" s="625"/>
      <c r="H51" s="504"/>
      <c r="I51" s="626"/>
      <c r="J51" s="578"/>
      <c r="K51" s="577"/>
      <c r="L51" s="627"/>
      <c r="M51" s="627"/>
      <c r="N51" s="576"/>
    </row>
    <row r="52" spans="1:14" s="22" customFormat="1" ht="15" customHeight="1" thickBot="1">
      <c r="A52" s="70" t="s">
        <v>48</v>
      </c>
      <c r="B52" s="82">
        <f t="shared" si="0"/>
        <v>0</v>
      </c>
      <c r="C52" s="628"/>
      <c r="D52" s="504"/>
      <c r="E52" s="626"/>
      <c r="F52" s="808"/>
      <c r="G52" s="625"/>
      <c r="H52" s="534"/>
      <c r="I52" s="629"/>
      <c r="J52" s="568">
        <f t="shared" ref="J52:J55" si="1">ROUND(((B52+G52)*4)+H52*9.4,2)</f>
        <v>0</v>
      </c>
      <c r="K52" s="530"/>
      <c r="L52" s="630"/>
      <c r="M52" s="630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636"/>
      <c r="D53" s="573"/>
      <c r="E53" s="639"/>
      <c r="F53" s="808"/>
      <c r="G53" s="638"/>
      <c r="H53" s="510"/>
      <c r="I53" s="637"/>
      <c r="J53" s="568">
        <f t="shared" si="1"/>
        <v>0</v>
      </c>
      <c r="K53" s="530"/>
      <c r="L53" s="630"/>
      <c r="M53" s="630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636"/>
      <c r="D54" s="573"/>
      <c r="E54" s="639"/>
      <c r="F54" s="808"/>
      <c r="G54" s="638"/>
      <c r="H54" s="510">
        <v>8430</v>
      </c>
      <c r="I54" s="637"/>
      <c r="J54" s="568">
        <f>ROUND(((B54+G54)*4)+H54*9.4,2)</f>
        <v>79242</v>
      </c>
      <c r="K54" s="530"/>
      <c r="L54" s="630"/>
      <c r="M54" s="630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636"/>
      <c r="D55" s="573"/>
      <c r="E55" s="639"/>
      <c r="F55" s="808"/>
      <c r="G55" s="638"/>
      <c r="H55" s="510">
        <v>8450</v>
      </c>
      <c r="I55" s="637"/>
      <c r="J55" s="568">
        <f t="shared" si="1"/>
        <v>79430</v>
      </c>
      <c r="K55" s="530"/>
      <c r="L55" s="630"/>
      <c r="M55" s="630"/>
      <c r="N55" s="529"/>
    </row>
    <row r="56" spans="1:14" ht="16.5" thickBot="1">
      <c r="A56" s="53" t="s">
        <v>52</v>
      </c>
      <c r="B56" s="82">
        <f t="shared" si="0"/>
        <v>0</v>
      </c>
      <c r="C56" s="638"/>
      <c r="D56" s="573"/>
      <c r="E56" s="639"/>
      <c r="F56" s="808"/>
      <c r="G56" s="638"/>
      <c r="H56" s="573"/>
      <c r="I56" s="639"/>
      <c r="J56" s="578"/>
      <c r="K56" s="577"/>
      <c r="L56" s="627"/>
      <c r="M56" s="627"/>
      <c r="N56" s="576"/>
    </row>
    <row r="57" spans="1:14" ht="16.5" thickBot="1">
      <c r="A57" s="53" t="s">
        <v>53</v>
      </c>
      <c r="B57" s="82">
        <f t="shared" si="0"/>
        <v>10471</v>
      </c>
      <c r="C57" s="638"/>
      <c r="D57" s="573"/>
      <c r="E57" s="639"/>
      <c r="F57" s="808">
        <v>10471</v>
      </c>
      <c r="G57" s="638"/>
      <c r="H57" s="573">
        <v>700</v>
      </c>
      <c r="I57" s="639"/>
      <c r="J57" s="578"/>
      <c r="K57" s="577"/>
      <c r="L57" s="627"/>
      <c r="M57" s="627"/>
      <c r="N57" s="576"/>
    </row>
    <row r="58" spans="1:14" ht="16.5" thickBot="1">
      <c r="A58" s="53" t="s">
        <v>54</v>
      </c>
      <c r="B58" s="82">
        <f t="shared" si="0"/>
        <v>30910</v>
      </c>
      <c r="C58" s="680">
        <v>1505</v>
      </c>
      <c r="D58" s="573"/>
      <c r="E58" s="639"/>
      <c r="F58" s="808">
        <v>29405</v>
      </c>
      <c r="G58" s="638">
        <f>211+14502</f>
        <v>14713</v>
      </c>
      <c r="H58" s="573">
        <v>27187</v>
      </c>
      <c r="I58" s="639"/>
      <c r="J58" s="578"/>
      <c r="K58" s="577"/>
      <c r="L58" s="627"/>
      <c r="M58" s="627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638"/>
      <c r="D59" s="573"/>
      <c r="E59" s="639"/>
      <c r="F59" s="808"/>
      <c r="G59" s="638"/>
      <c r="H59" s="573"/>
      <c r="I59" s="639"/>
      <c r="J59" s="578"/>
      <c r="K59" s="577"/>
      <c r="L59" s="627"/>
      <c r="M59" s="627"/>
      <c r="N59" s="576"/>
    </row>
    <row r="60" spans="1:14" ht="16.5" thickBot="1">
      <c r="A60" s="53" t="s">
        <v>56</v>
      </c>
      <c r="B60" s="82">
        <f t="shared" si="0"/>
        <v>0</v>
      </c>
      <c r="C60" s="638"/>
      <c r="D60" s="573"/>
      <c r="E60" s="639"/>
      <c r="F60" s="808"/>
      <c r="G60" s="638"/>
      <c r="H60" s="573"/>
      <c r="I60" s="639"/>
      <c r="J60" s="578"/>
      <c r="K60" s="577"/>
      <c r="L60" s="627"/>
      <c r="M60" s="627"/>
      <c r="N60" s="576"/>
    </row>
    <row r="61" spans="1:14" ht="15.6" customHeight="1" thickBot="1">
      <c r="A61" s="53" t="s">
        <v>57</v>
      </c>
      <c r="B61" s="82">
        <f t="shared" si="0"/>
        <v>12837</v>
      </c>
      <c r="C61" s="638"/>
      <c r="D61" s="573"/>
      <c r="E61" s="639"/>
      <c r="F61" s="808">
        <v>12837</v>
      </c>
      <c r="G61" s="638">
        <f>2444+300</f>
        <v>2744</v>
      </c>
      <c r="H61" s="573">
        <v>7500</v>
      </c>
      <c r="I61" s="639"/>
      <c r="J61" s="578"/>
      <c r="K61" s="577"/>
      <c r="L61" s="627"/>
      <c r="M61" s="627"/>
      <c r="N61" s="576"/>
    </row>
    <row r="62" spans="1:14" ht="29.45" customHeight="1" thickBot="1">
      <c r="A62" s="53" t="s">
        <v>58</v>
      </c>
      <c r="B62" s="82">
        <f t="shared" si="0"/>
        <v>0</v>
      </c>
      <c r="C62" s="638"/>
      <c r="D62" s="573"/>
      <c r="E62" s="639"/>
      <c r="F62" s="808"/>
      <c r="G62" s="638"/>
      <c r="H62" s="573"/>
      <c r="I62" s="639"/>
      <c r="J62" s="578"/>
      <c r="K62" s="577"/>
      <c r="L62" s="627"/>
      <c r="M62" s="627"/>
      <c r="N62" s="576"/>
    </row>
    <row r="63" spans="1:14" ht="16.5" thickBot="1">
      <c r="A63" s="53" t="s">
        <v>59</v>
      </c>
      <c r="B63" s="82">
        <f t="shared" si="0"/>
        <v>3399</v>
      </c>
      <c r="C63" s="638"/>
      <c r="D63" s="573"/>
      <c r="E63" s="639"/>
      <c r="F63" s="808">
        <v>3399</v>
      </c>
      <c r="G63" s="638">
        <v>25</v>
      </c>
      <c r="H63" s="573">
        <v>1234</v>
      </c>
      <c r="I63" s="639"/>
      <c r="J63" s="578"/>
      <c r="K63" s="577"/>
      <c r="L63" s="627"/>
      <c r="M63" s="627"/>
      <c r="N63" s="576"/>
    </row>
    <row r="64" spans="1:14" ht="15.6" customHeight="1" thickBot="1">
      <c r="A64" s="53" t="s">
        <v>60</v>
      </c>
      <c r="B64" s="82">
        <f t="shared" si="0"/>
        <v>9153</v>
      </c>
      <c r="C64" s="638"/>
      <c r="D64" s="573"/>
      <c r="E64" s="639"/>
      <c r="F64" s="808">
        <v>9153</v>
      </c>
      <c r="G64" s="638">
        <v>1401</v>
      </c>
      <c r="H64" s="510">
        <v>9666</v>
      </c>
      <c r="I64" s="637"/>
      <c r="J64" s="578"/>
      <c r="K64" s="577"/>
      <c r="L64" s="627"/>
      <c r="M64" s="627"/>
      <c r="N64" s="576"/>
    </row>
    <row r="65" spans="1:14" ht="16.5" thickBot="1">
      <c r="A65" s="53" t="s">
        <v>61</v>
      </c>
      <c r="B65" s="82">
        <f t="shared" si="0"/>
        <v>0</v>
      </c>
      <c r="C65" s="638"/>
      <c r="D65" s="573"/>
      <c r="E65" s="639"/>
      <c r="F65" s="808"/>
      <c r="G65" s="638"/>
      <c r="H65" s="573"/>
      <c r="I65" s="639"/>
      <c r="J65" s="578"/>
      <c r="K65" s="577"/>
      <c r="L65" s="627"/>
      <c r="M65" s="627"/>
      <c r="N65" s="576"/>
    </row>
    <row r="66" spans="1:14" ht="16.5" thickBot="1">
      <c r="A66" s="53" t="s">
        <v>62</v>
      </c>
      <c r="B66" s="82">
        <f t="shared" si="0"/>
        <v>1064</v>
      </c>
      <c r="C66" s="638"/>
      <c r="D66" s="573"/>
      <c r="E66" s="639"/>
      <c r="F66" s="808">
        <v>1064</v>
      </c>
      <c r="G66" s="638">
        <v>21</v>
      </c>
      <c r="H66" s="573">
        <v>1452</v>
      </c>
      <c r="I66" s="639"/>
      <c r="J66" s="578"/>
      <c r="K66" s="577"/>
      <c r="L66" s="627"/>
      <c r="M66" s="627"/>
      <c r="N66" s="576"/>
    </row>
    <row r="67" spans="1:14" s="22" customFormat="1" ht="16.5" thickBot="1">
      <c r="A67" s="70" t="s">
        <v>63</v>
      </c>
      <c r="B67" s="82">
        <f t="shared" si="0"/>
        <v>17531</v>
      </c>
      <c r="C67" s="636"/>
      <c r="D67" s="573"/>
      <c r="E67" s="639"/>
      <c r="F67" s="808">
        <v>17531</v>
      </c>
      <c r="G67" s="638"/>
      <c r="H67" s="636">
        <v>36272</v>
      </c>
      <c r="I67" s="637"/>
      <c r="J67" s="568">
        <f>ROUND(((B67+G67)*4)+H67*9.4,2)</f>
        <v>411080.8</v>
      </c>
      <c r="K67" s="530"/>
      <c r="L67" s="630"/>
      <c r="M67" s="630"/>
      <c r="N67" s="529"/>
    </row>
    <row r="68" spans="1:14" ht="16.5" thickBot="1">
      <c r="A68" s="53" t="s">
        <v>64</v>
      </c>
      <c r="B68" s="82">
        <f t="shared" si="0"/>
        <v>13799</v>
      </c>
      <c r="C68" s="680">
        <v>1000</v>
      </c>
      <c r="D68" s="573"/>
      <c r="E68" s="639"/>
      <c r="F68" s="808">
        <v>12799</v>
      </c>
      <c r="G68" s="638">
        <v>42141</v>
      </c>
      <c r="H68" s="573">
        <f>10094+60+200</f>
        <v>10354</v>
      </c>
      <c r="I68" s="639"/>
      <c r="J68" s="578"/>
      <c r="K68" s="577"/>
      <c r="L68" s="627"/>
      <c r="M68" s="627"/>
      <c r="N68" s="576"/>
    </row>
    <row r="69" spans="1:14" ht="16.5" thickBot="1">
      <c r="A69" s="54" t="s">
        <v>65</v>
      </c>
      <c r="B69" s="82">
        <f t="shared" si="0"/>
        <v>0</v>
      </c>
      <c r="C69" s="511"/>
      <c r="D69" s="512"/>
      <c r="E69" s="223"/>
      <c r="F69" s="163"/>
      <c r="G69" s="822"/>
      <c r="H69" s="512"/>
      <c r="I69" s="640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292780</v>
      </c>
      <c r="C70" s="74">
        <f t="shared" ref="C70:N70" si="2">SUM(C7:C69)</f>
        <v>25744</v>
      </c>
      <c r="D70" s="74">
        <f t="shared" si="2"/>
        <v>32569</v>
      </c>
      <c r="E70" s="74">
        <f t="shared" si="2"/>
        <v>7428</v>
      </c>
      <c r="F70" s="503">
        <f t="shared" si="2"/>
        <v>234467</v>
      </c>
      <c r="G70" s="503">
        <f t="shared" si="2"/>
        <v>73068</v>
      </c>
      <c r="H70" s="74">
        <f t="shared" si="2"/>
        <v>168467</v>
      </c>
      <c r="I70" s="74">
        <f t="shared" si="2"/>
        <v>0</v>
      </c>
      <c r="J70" s="176">
        <f t="shared" si="2"/>
        <v>569752.80000000005</v>
      </c>
      <c r="K70" s="74">
        <f t="shared" si="2"/>
        <v>0</v>
      </c>
      <c r="L70" s="74">
        <f t="shared" si="2"/>
        <v>0</v>
      </c>
      <c r="M70" s="74">
        <f t="shared" si="2"/>
        <v>0</v>
      </c>
      <c r="N70" s="169">
        <f t="shared" si="2"/>
        <v>0</v>
      </c>
    </row>
    <row r="71" spans="1:14" ht="22.9" customHeight="1">
      <c r="A71" s="380"/>
      <c r="B71" s="382">
        <v>297117</v>
      </c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292780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28" zoomScale="75" zoomScaleNormal="75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79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9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82</v>
      </c>
      <c r="B3" s="1"/>
      <c r="C3" s="1"/>
      <c r="D3" s="1"/>
      <c r="E3" s="1"/>
      <c r="F3" s="1"/>
    </row>
    <row r="4" spans="1:14" ht="19.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2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2745</v>
      </c>
      <c r="C7" s="514"/>
      <c r="D7" s="440"/>
      <c r="E7" s="539"/>
      <c r="F7" s="804">
        <v>2745</v>
      </c>
      <c r="G7" s="801"/>
      <c r="H7" s="440">
        <v>1000</v>
      </c>
      <c r="I7" s="539"/>
      <c r="J7" s="725"/>
      <c r="K7" s="726"/>
      <c r="L7" s="727"/>
      <c r="M7" s="727"/>
      <c r="N7" s="728"/>
    </row>
    <row r="8" spans="1:14" ht="16.5" thickBot="1">
      <c r="A8" s="53" t="s">
        <v>5</v>
      </c>
      <c r="B8" s="82">
        <f t="shared" si="0"/>
        <v>0</v>
      </c>
      <c r="C8" s="765"/>
      <c r="D8" s="504"/>
      <c r="E8" s="771"/>
      <c r="F8" s="808"/>
      <c r="G8" s="805"/>
      <c r="H8" s="504"/>
      <c r="I8" s="771"/>
      <c r="J8" s="769"/>
      <c r="K8" s="577"/>
      <c r="L8" s="731"/>
      <c r="M8" s="731"/>
      <c r="N8" s="576"/>
    </row>
    <row r="9" spans="1:14" ht="16.5" thickBot="1">
      <c r="A9" s="53" t="s">
        <v>6</v>
      </c>
      <c r="B9" s="75">
        <f t="shared" si="0"/>
        <v>0</v>
      </c>
      <c r="C9" s="765"/>
      <c r="D9" s="504"/>
      <c r="E9" s="771"/>
      <c r="F9" s="808"/>
      <c r="G9" s="805"/>
      <c r="H9" s="504"/>
      <c r="I9" s="771"/>
      <c r="J9" s="769"/>
      <c r="K9" s="577"/>
      <c r="L9" s="731"/>
      <c r="M9" s="731"/>
      <c r="N9" s="576"/>
    </row>
    <row r="10" spans="1:14" ht="16.5" thickBot="1">
      <c r="A10" s="53" t="s">
        <v>7</v>
      </c>
      <c r="B10" s="82">
        <f t="shared" si="0"/>
        <v>0</v>
      </c>
      <c r="C10" s="765"/>
      <c r="D10" s="504"/>
      <c r="E10" s="771"/>
      <c r="F10" s="808"/>
      <c r="G10" s="805"/>
      <c r="H10" s="504"/>
      <c r="I10" s="771"/>
      <c r="J10" s="769"/>
      <c r="K10" s="577"/>
      <c r="L10" s="731"/>
      <c r="M10" s="731"/>
      <c r="N10" s="576"/>
    </row>
    <row r="11" spans="1:14" ht="16.5" thickBot="1">
      <c r="A11" s="53" t="s">
        <v>8</v>
      </c>
      <c r="B11" s="82">
        <f t="shared" si="0"/>
        <v>0</v>
      </c>
      <c r="C11" s="765"/>
      <c r="D11" s="504"/>
      <c r="E11" s="771"/>
      <c r="F11" s="808"/>
      <c r="G11" s="805"/>
      <c r="H11" s="504"/>
      <c r="I11" s="771"/>
      <c r="J11" s="769"/>
      <c r="K11" s="577"/>
      <c r="L11" s="731"/>
      <c r="M11" s="731"/>
      <c r="N11" s="576"/>
    </row>
    <row r="12" spans="1:14" ht="16.5" thickBot="1">
      <c r="A12" s="53" t="s">
        <v>9</v>
      </c>
      <c r="B12" s="82">
        <f t="shared" si="0"/>
        <v>0</v>
      </c>
      <c r="C12" s="765"/>
      <c r="D12" s="504"/>
      <c r="E12" s="771"/>
      <c r="F12" s="808"/>
      <c r="G12" s="805"/>
      <c r="H12" s="504"/>
      <c r="I12" s="771"/>
      <c r="J12" s="769"/>
      <c r="K12" s="577"/>
      <c r="L12" s="731"/>
      <c r="M12" s="731"/>
      <c r="N12" s="576"/>
    </row>
    <row r="13" spans="1:14" ht="16.5" thickBot="1">
      <c r="A13" s="53" t="s">
        <v>10</v>
      </c>
      <c r="B13" s="82">
        <f t="shared" si="0"/>
        <v>0</v>
      </c>
      <c r="C13" s="765"/>
      <c r="D13" s="504"/>
      <c r="E13" s="771"/>
      <c r="F13" s="808"/>
      <c r="G13" s="805"/>
      <c r="H13" s="504"/>
      <c r="I13" s="771"/>
      <c r="J13" s="769"/>
      <c r="K13" s="577"/>
      <c r="L13" s="731"/>
      <c r="M13" s="731"/>
      <c r="N13" s="576"/>
    </row>
    <row r="14" spans="1:14" ht="14.45" customHeight="1" thickBot="1">
      <c r="A14" s="53" t="s">
        <v>11</v>
      </c>
      <c r="B14" s="82">
        <f t="shared" si="0"/>
        <v>0</v>
      </c>
      <c r="C14" s="765"/>
      <c r="D14" s="504"/>
      <c r="E14" s="771"/>
      <c r="F14" s="808"/>
      <c r="G14" s="805"/>
      <c r="H14" s="504"/>
      <c r="I14" s="771"/>
      <c r="J14" s="769"/>
      <c r="K14" s="577"/>
      <c r="L14" s="731"/>
      <c r="M14" s="731"/>
      <c r="N14" s="576"/>
    </row>
    <row r="15" spans="1:14" ht="16.5" thickBot="1">
      <c r="A15" s="53" t="s">
        <v>12</v>
      </c>
      <c r="B15" s="82">
        <f t="shared" si="0"/>
        <v>0</v>
      </c>
      <c r="C15" s="765"/>
      <c r="D15" s="504"/>
      <c r="E15" s="771"/>
      <c r="F15" s="808"/>
      <c r="G15" s="805"/>
      <c r="H15" s="504"/>
      <c r="I15" s="771"/>
      <c r="J15" s="769"/>
      <c r="K15" s="577"/>
      <c r="L15" s="731"/>
      <c r="M15" s="731"/>
      <c r="N15" s="576"/>
    </row>
    <row r="16" spans="1:14" ht="16.5" thickBot="1">
      <c r="A16" s="53" t="s">
        <v>13</v>
      </c>
      <c r="B16" s="82">
        <f t="shared" si="0"/>
        <v>728</v>
      </c>
      <c r="C16" s="765"/>
      <c r="D16" s="504"/>
      <c r="E16" s="771"/>
      <c r="F16" s="808">
        <v>728</v>
      </c>
      <c r="G16" s="805"/>
      <c r="H16" s="504">
        <v>450</v>
      </c>
      <c r="I16" s="771"/>
      <c r="J16" s="769"/>
      <c r="K16" s="577"/>
      <c r="L16" s="731"/>
      <c r="M16" s="731"/>
      <c r="N16" s="576"/>
    </row>
    <row r="17" spans="1:14" ht="16.5" thickBot="1">
      <c r="A17" s="53" t="s">
        <v>14</v>
      </c>
      <c r="B17" s="82">
        <f t="shared" si="0"/>
        <v>0</v>
      </c>
      <c r="C17" s="765"/>
      <c r="D17" s="504"/>
      <c r="E17" s="771"/>
      <c r="F17" s="808"/>
      <c r="G17" s="805"/>
      <c r="H17" s="504"/>
      <c r="I17" s="771"/>
      <c r="J17" s="769"/>
      <c r="K17" s="577"/>
      <c r="L17" s="731"/>
      <c r="M17" s="731"/>
      <c r="N17" s="576"/>
    </row>
    <row r="18" spans="1:14" ht="16.5" thickBot="1">
      <c r="A18" s="53" t="s">
        <v>15</v>
      </c>
      <c r="B18" s="82">
        <f t="shared" si="0"/>
        <v>0</v>
      </c>
      <c r="C18" s="765"/>
      <c r="D18" s="504"/>
      <c r="E18" s="771"/>
      <c r="F18" s="808"/>
      <c r="G18" s="805"/>
      <c r="H18" s="504"/>
      <c r="I18" s="771"/>
      <c r="J18" s="769"/>
      <c r="K18" s="577"/>
      <c r="L18" s="731"/>
      <c r="M18" s="731"/>
      <c r="N18" s="576"/>
    </row>
    <row r="19" spans="1:14" ht="16.5" thickBot="1">
      <c r="A19" s="53" t="s">
        <v>16</v>
      </c>
      <c r="B19" s="82">
        <f t="shared" si="0"/>
        <v>0</v>
      </c>
      <c r="C19" s="765"/>
      <c r="D19" s="504"/>
      <c r="E19" s="771"/>
      <c r="F19" s="808"/>
      <c r="G19" s="805"/>
      <c r="H19" s="504"/>
      <c r="I19" s="771"/>
      <c r="J19" s="769"/>
      <c r="K19" s="577"/>
      <c r="L19" s="731"/>
      <c r="M19" s="731"/>
      <c r="N19" s="576"/>
    </row>
    <row r="20" spans="1:14" ht="16.5" thickBot="1">
      <c r="A20" s="53" t="s">
        <v>17</v>
      </c>
      <c r="B20" s="82">
        <f t="shared" si="0"/>
        <v>0</v>
      </c>
      <c r="C20" s="765"/>
      <c r="D20" s="504"/>
      <c r="E20" s="771"/>
      <c r="F20" s="808"/>
      <c r="G20" s="805"/>
      <c r="H20" s="504"/>
      <c r="I20" s="771"/>
      <c r="J20" s="769"/>
      <c r="K20" s="577"/>
      <c r="L20" s="731"/>
      <c r="M20" s="731"/>
      <c r="N20" s="576"/>
    </row>
    <row r="21" spans="1:14" ht="16.5" thickBot="1">
      <c r="A21" s="53" t="s">
        <v>18</v>
      </c>
      <c r="B21" s="82">
        <f t="shared" si="0"/>
        <v>0</v>
      </c>
      <c r="C21" s="765"/>
      <c r="D21" s="504"/>
      <c r="E21" s="771"/>
      <c r="F21" s="808"/>
      <c r="G21" s="805"/>
      <c r="H21" s="504"/>
      <c r="I21" s="771"/>
      <c r="J21" s="769"/>
      <c r="K21" s="577"/>
      <c r="L21" s="731"/>
      <c r="M21" s="731"/>
      <c r="N21" s="576"/>
    </row>
    <row r="22" spans="1:14" ht="15.6" customHeight="1" thickBot="1">
      <c r="A22" s="53" t="s">
        <v>19</v>
      </c>
      <c r="B22" s="82">
        <f t="shared" si="0"/>
        <v>0</v>
      </c>
      <c r="C22" s="765"/>
      <c r="D22" s="504"/>
      <c r="E22" s="771"/>
      <c r="F22" s="808"/>
      <c r="G22" s="805"/>
      <c r="H22" s="504"/>
      <c r="I22" s="771"/>
      <c r="J22" s="769"/>
      <c r="K22" s="577"/>
      <c r="L22" s="731"/>
      <c r="M22" s="731"/>
      <c r="N22" s="576"/>
    </row>
    <row r="23" spans="1:14" ht="16.5" thickBot="1">
      <c r="A23" s="53" t="s">
        <v>20</v>
      </c>
      <c r="B23" s="82">
        <f t="shared" si="0"/>
        <v>0</v>
      </c>
      <c r="C23" s="765"/>
      <c r="D23" s="504"/>
      <c r="E23" s="771"/>
      <c r="F23" s="808"/>
      <c r="G23" s="805"/>
      <c r="H23" s="504"/>
      <c r="I23" s="771"/>
      <c r="J23" s="769"/>
      <c r="K23" s="577"/>
      <c r="L23" s="731"/>
      <c r="M23" s="731"/>
      <c r="N23" s="576"/>
    </row>
    <row r="24" spans="1:14" ht="16.5" thickBot="1">
      <c r="A24" s="53" t="s">
        <v>21</v>
      </c>
      <c r="B24" s="82">
        <f t="shared" si="0"/>
        <v>0</v>
      </c>
      <c r="C24" s="765"/>
      <c r="D24" s="504"/>
      <c r="E24" s="771"/>
      <c r="F24" s="808"/>
      <c r="G24" s="805"/>
      <c r="H24" s="504"/>
      <c r="I24" s="771"/>
      <c r="J24" s="769"/>
      <c r="K24" s="577"/>
      <c r="L24" s="731"/>
      <c r="M24" s="731"/>
      <c r="N24" s="576"/>
    </row>
    <row r="25" spans="1:14" ht="15.6" customHeight="1" thickBot="1">
      <c r="A25" s="53" t="s">
        <v>22</v>
      </c>
      <c r="B25" s="82">
        <f t="shared" si="0"/>
        <v>4103</v>
      </c>
      <c r="C25" s="765">
        <v>588</v>
      </c>
      <c r="D25" s="504">
        <v>600</v>
      </c>
      <c r="E25" s="771">
        <v>100</v>
      </c>
      <c r="F25" s="808">
        <v>2915</v>
      </c>
      <c r="G25" s="805">
        <v>300</v>
      </c>
      <c r="H25" s="504">
        <v>2500</v>
      </c>
      <c r="I25" s="771"/>
      <c r="J25" s="769"/>
      <c r="K25" s="577"/>
      <c r="L25" s="731"/>
      <c r="M25" s="731"/>
      <c r="N25" s="576"/>
    </row>
    <row r="26" spans="1:14" ht="15.6" customHeight="1" thickBot="1">
      <c r="A26" s="53" t="s">
        <v>23</v>
      </c>
      <c r="B26" s="82">
        <f t="shared" si="0"/>
        <v>0</v>
      </c>
      <c r="C26" s="765"/>
      <c r="D26" s="504"/>
      <c r="E26" s="771"/>
      <c r="F26" s="808"/>
      <c r="G26" s="805"/>
      <c r="H26" s="504"/>
      <c r="I26" s="771"/>
      <c r="J26" s="769"/>
      <c r="K26" s="577"/>
      <c r="L26" s="731"/>
      <c r="M26" s="731"/>
      <c r="N26" s="576"/>
    </row>
    <row r="27" spans="1:14" ht="15.6" customHeight="1" thickBot="1">
      <c r="A27" s="53" t="s">
        <v>24</v>
      </c>
      <c r="B27" s="82">
        <f t="shared" si="0"/>
        <v>0</v>
      </c>
      <c r="C27" s="765"/>
      <c r="D27" s="504"/>
      <c r="E27" s="771"/>
      <c r="F27" s="808"/>
      <c r="G27" s="805"/>
      <c r="H27" s="504"/>
      <c r="I27" s="771"/>
      <c r="J27" s="769"/>
      <c r="K27" s="577"/>
      <c r="L27" s="731"/>
      <c r="M27" s="731"/>
      <c r="N27" s="576"/>
    </row>
    <row r="28" spans="1:14" ht="15.6" customHeight="1" thickBot="1">
      <c r="A28" s="53" t="s">
        <v>25</v>
      </c>
      <c r="B28" s="82">
        <f t="shared" si="0"/>
        <v>0</v>
      </c>
      <c r="C28" s="765"/>
      <c r="D28" s="504"/>
      <c r="E28" s="771"/>
      <c r="F28" s="808"/>
      <c r="G28" s="805"/>
      <c r="H28" s="504"/>
      <c r="I28" s="771"/>
      <c r="J28" s="769"/>
      <c r="K28" s="577"/>
      <c r="L28" s="731"/>
      <c r="M28" s="731"/>
      <c r="N28" s="576"/>
    </row>
    <row r="29" spans="1:14" ht="15.6" customHeight="1" thickBot="1">
      <c r="A29" s="53" t="s">
        <v>26</v>
      </c>
      <c r="B29" s="82">
        <f t="shared" si="0"/>
        <v>0</v>
      </c>
      <c r="C29" s="765"/>
      <c r="D29" s="504"/>
      <c r="E29" s="771"/>
      <c r="F29" s="808"/>
      <c r="G29" s="805"/>
      <c r="H29" s="504"/>
      <c r="I29" s="771"/>
      <c r="J29" s="769"/>
      <c r="K29" s="577"/>
      <c r="L29" s="731"/>
      <c r="M29" s="731"/>
      <c r="N29" s="576"/>
    </row>
    <row r="30" spans="1:14" ht="15.6" customHeight="1" thickBot="1">
      <c r="A30" s="53" t="s">
        <v>27</v>
      </c>
      <c r="B30" s="82">
        <f t="shared" si="0"/>
        <v>0</v>
      </c>
      <c r="C30" s="765"/>
      <c r="D30" s="504"/>
      <c r="E30" s="771"/>
      <c r="F30" s="808"/>
      <c r="G30" s="805"/>
      <c r="H30" s="504"/>
      <c r="I30" s="771"/>
      <c r="J30" s="769"/>
      <c r="K30" s="577"/>
      <c r="L30" s="731"/>
      <c r="M30" s="731"/>
      <c r="N30" s="576"/>
    </row>
    <row r="31" spans="1:14" ht="15.6" customHeight="1" thickBot="1">
      <c r="A31" s="53" t="s">
        <v>28</v>
      </c>
      <c r="B31" s="82">
        <f t="shared" si="0"/>
        <v>0</v>
      </c>
      <c r="C31" s="765"/>
      <c r="D31" s="504"/>
      <c r="E31" s="771"/>
      <c r="F31" s="808"/>
      <c r="G31" s="805"/>
      <c r="H31" s="504"/>
      <c r="I31" s="771"/>
      <c r="J31" s="769"/>
      <c r="K31" s="577"/>
      <c r="L31" s="731"/>
      <c r="M31" s="731"/>
      <c r="N31" s="576"/>
    </row>
    <row r="32" spans="1:14" ht="15.6" customHeight="1" thickBot="1">
      <c r="A32" s="53" t="s">
        <v>29</v>
      </c>
      <c r="B32" s="82">
        <f t="shared" si="0"/>
        <v>0</v>
      </c>
      <c r="C32" s="765"/>
      <c r="D32" s="504"/>
      <c r="E32" s="771"/>
      <c r="F32" s="808"/>
      <c r="G32" s="805"/>
      <c r="H32" s="504"/>
      <c r="I32" s="771"/>
      <c r="J32" s="769"/>
      <c r="K32" s="577"/>
      <c r="L32" s="731"/>
      <c r="M32" s="731"/>
      <c r="N32" s="576"/>
    </row>
    <row r="33" spans="1:14" ht="17.45" customHeight="1" thickBot="1">
      <c r="A33" s="53" t="s">
        <v>30</v>
      </c>
      <c r="B33" s="82">
        <f t="shared" si="0"/>
        <v>0</v>
      </c>
      <c r="C33" s="765"/>
      <c r="D33" s="504"/>
      <c r="E33" s="771"/>
      <c r="F33" s="808"/>
      <c r="G33" s="805"/>
      <c r="H33" s="504"/>
      <c r="I33" s="771"/>
      <c r="J33" s="769"/>
      <c r="K33" s="577"/>
      <c r="L33" s="731"/>
      <c r="M33" s="731"/>
      <c r="N33" s="576"/>
    </row>
    <row r="34" spans="1:14" ht="16.5" thickBot="1">
      <c r="A34" s="53" t="s">
        <v>31</v>
      </c>
      <c r="B34" s="82">
        <f t="shared" si="0"/>
        <v>0</v>
      </c>
      <c r="C34" s="765"/>
      <c r="D34" s="504"/>
      <c r="E34" s="771"/>
      <c r="F34" s="808"/>
      <c r="G34" s="805"/>
      <c r="H34" s="504"/>
      <c r="I34" s="771"/>
      <c r="J34" s="769"/>
      <c r="K34" s="577"/>
      <c r="L34" s="731"/>
      <c r="M34" s="731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765"/>
      <c r="D35" s="504"/>
      <c r="E35" s="771"/>
      <c r="F35" s="808"/>
      <c r="G35" s="805"/>
      <c r="H35" s="504"/>
      <c r="I35" s="771"/>
      <c r="J35" s="769"/>
      <c r="K35" s="577"/>
      <c r="L35" s="731"/>
      <c r="M35" s="731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762"/>
      <c r="D36" s="534"/>
      <c r="E36" s="779"/>
      <c r="F36" s="808"/>
      <c r="G36" s="805"/>
      <c r="H36" s="534"/>
      <c r="I36" s="779"/>
      <c r="J36" s="568"/>
      <c r="K36" s="530"/>
      <c r="L36" s="732"/>
      <c r="M36" s="732"/>
      <c r="N36" s="529"/>
    </row>
    <row r="37" spans="1:14" ht="15.6" customHeight="1" thickBot="1">
      <c r="A37" s="53" t="s">
        <v>34</v>
      </c>
      <c r="B37" s="82">
        <f t="shared" si="0"/>
        <v>1600</v>
      </c>
      <c r="C37" s="765"/>
      <c r="D37" s="504"/>
      <c r="E37" s="771"/>
      <c r="F37" s="808">
        <v>1600</v>
      </c>
      <c r="G37" s="805">
        <v>10</v>
      </c>
      <c r="H37" s="504">
        <v>800</v>
      </c>
      <c r="I37" s="771"/>
      <c r="J37" s="568"/>
      <c r="K37" s="577"/>
      <c r="L37" s="731"/>
      <c r="M37" s="731"/>
      <c r="N37" s="576"/>
    </row>
    <row r="38" spans="1:14" ht="16.5" thickBot="1">
      <c r="A38" s="53" t="s">
        <v>35</v>
      </c>
      <c r="B38" s="82">
        <f t="shared" si="0"/>
        <v>0</v>
      </c>
      <c r="C38" s="765"/>
      <c r="D38" s="504"/>
      <c r="E38" s="771"/>
      <c r="F38" s="808"/>
      <c r="G38" s="805"/>
      <c r="H38" s="504"/>
      <c r="I38" s="771"/>
      <c r="J38" s="769"/>
      <c r="K38" s="577"/>
      <c r="L38" s="731"/>
      <c r="M38" s="731"/>
      <c r="N38" s="576"/>
    </row>
    <row r="39" spans="1:14" ht="15.6" customHeight="1" thickBot="1">
      <c r="A39" s="53" t="s">
        <v>36</v>
      </c>
      <c r="B39" s="82">
        <f t="shared" si="0"/>
        <v>2200</v>
      </c>
      <c r="C39" s="765"/>
      <c r="D39" s="504"/>
      <c r="E39" s="771"/>
      <c r="F39" s="808">
        <v>2200</v>
      </c>
      <c r="G39" s="805"/>
      <c r="H39" s="504">
        <v>200</v>
      </c>
      <c r="I39" s="771"/>
      <c r="J39" s="769"/>
      <c r="K39" s="577"/>
      <c r="L39" s="731"/>
      <c r="M39" s="731"/>
      <c r="N39" s="576"/>
    </row>
    <row r="40" spans="1:14" ht="15.6" customHeight="1" thickBot="1">
      <c r="A40" s="53" t="s">
        <v>37</v>
      </c>
      <c r="B40" s="82">
        <f t="shared" si="0"/>
        <v>0</v>
      </c>
      <c r="C40" s="765"/>
      <c r="D40" s="504"/>
      <c r="E40" s="771"/>
      <c r="F40" s="808"/>
      <c r="G40" s="805"/>
      <c r="H40" s="504"/>
      <c r="I40" s="771"/>
      <c r="J40" s="769"/>
      <c r="K40" s="577"/>
      <c r="L40" s="731"/>
      <c r="M40" s="731"/>
      <c r="N40" s="576"/>
    </row>
    <row r="41" spans="1:14" ht="15.6" customHeight="1" thickBot="1">
      <c r="A41" s="53" t="s">
        <v>38</v>
      </c>
      <c r="B41" s="82">
        <f>C41+D41+F41</f>
        <v>6566</v>
      </c>
      <c r="C41" s="765">
        <v>2294</v>
      </c>
      <c r="D41" s="504">
        <v>35</v>
      </c>
      <c r="E41" s="771"/>
      <c r="F41" s="808">
        <v>4237</v>
      </c>
      <c r="G41" s="805">
        <v>300</v>
      </c>
      <c r="H41" s="504">
        <v>2700</v>
      </c>
      <c r="I41" s="771"/>
      <c r="J41" s="769"/>
      <c r="K41" s="577"/>
      <c r="L41" s="731"/>
      <c r="M41" s="731"/>
      <c r="N41" s="576"/>
    </row>
    <row r="42" spans="1:14" ht="15.6" customHeight="1" thickBot="1">
      <c r="A42" s="53" t="s">
        <v>39</v>
      </c>
      <c r="B42" s="82">
        <f t="shared" si="0"/>
        <v>0</v>
      </c>
      <c r="C42" s="765"/>
      <c r="D42" s="504"/>
      <c r="E42" s="771"/>
      <c r="F42" s="808"/>
      <c r="G42" s="805"/>
      <c r="H42" s="504"/>
      <c r="I42" s="771"/>
      <c r="J42" s="769"/>
      <c r="K42" s="577"/>
      <c r="L42" s="731"/>
      <c r="M42" s="731"/>
      <c r="N42" s="576"/>
    </row>
    <row r="43" spans="1:14" ht="15.6" customHeight="1" thickBot="1">
      <c r="A43" s="53" t="s">
        <v>40</v>
      </c>
      <c r="B43" s="82">
        <f t="shared" si="0"/>
        <v>0</v>
      </c>
      <c r="C43" s="765"/>
      <c r="D43" s="504"/>
      <c r="E43" s="771"/>
      <c r="F43" s="808"/>
      <c r="G43" s="805"/>
      <c r="H43" s="504"/>
      <c r="I43" s="771"/>
      <c r="J43" s="769"/>
      <c r="K43" s="577"/>
      <c r="L43" s="731"/>
      <c r="M43" s="731"/>
      <c r="N43" s="576"/>
    </row>
    <row r="44" spans="1:14" ht="15" customHeight="1" thickBot="1">
      <c r="A44" s="53" t="s">
        <v>41</v>
      </c>
      <c r="B44" s="82">
        <f t="shared" si="0"/>
        <v>0</v>
      </c>
      <c r="C44" s="765"/>
      <c r="D44" s="504"/>
      <c r="E44" s="771"/>
      <c r="F44" s="808"/>
      <c r="G44" s="805"/>
      <c r="H44" s="504"/>
      <c r="I44" s="771"/>
      <c r="J44" s="769"/>
      <c r="K44" s="577"/>
      <c r="L44" s="731"/>
      <c r="M44" s="731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782"/>
      <c r="D45" s="553"/>
      <c r="E45" s="783"/>
      <c r="F45" s="808"/>
      <c r="G45" s="805"/>
      <c r="H45" s="553"/>
      <c r="I45" s="783"/>
      <c r="J45" s="569"/>
      <c r="K45" s="554"/>
      <c r="L45" s="733"/>
      <c r="M45" s="733"/>
      <c r="N45" s="556"/>
    </row>
    <row r="46" spans="1:14" ht="15.6" customHeight="1" thickBot="1">
      <c r="A46" s="53" t="s">
        <v>42</v>
      </c>
      <c r="B46" s="82">
        <f t="shared" si="0"/>
        <v>0</v>
      </c>
      <c r="C46" s="765"/>
      <c r="D46" s="504"/>
      <c r="E46" s="771"/>
      <c r="F46" s="808"/>
      <c r="G46" s="805"/>
      <c r="H46" s="504"/>
      <c r="I46" s="771"/>
      <c r="J46" s="769"/>
      <c r="K46" s="577"/>
      <c r="L46" s="731"/>
      <c r="M46" s="731"/>
      <c r="N46" s="576"/>
    </row>
    <row r="47" spans="1:14" ht="15.6" customHeight="1" thickBot="1">
      <c r="A47" s="53" t="s">
        <v>43</v>
      </c>
      <c r="B47" s="82">
        <f t="shared" si="0"/>
        <v>0</v>
      </c>
      <c r="C47" s="754"/>
      <c r="D47" s="507"/>
      <c r="E47" s="773"/>
      <c r="F47" s="808"/>
      <c r="G47" s="813"/>
      <c r="H47" s="507"/>
      <c r="I47" s="773"/>
      <c r="J47" s="769"/>
      <c r="K47" s="577"/>
      <c r="L47" s="731"/>
      <c r="M47" s="731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754"/>
      <c r="D48" s="507"/>
      <c r="E48" s="773"/>
      <c r="F48" s="808"/>
      <c r="G48" s="813"/>
      <c r="H48" s="507"/>
      <c r="I48" s="773"/>
      <c r="J48" s="769"/>
      <c r="K48" s="577"/>
      <c r="L48" s="731"/>
      <c r="M48" s="731"/>
      <c r="N48" s="576"/>
    </row>
    <row r="49" spans="1:14" ht="16.5" thickBot="1">
      <c r="A49" s="53" t="s">
        <v>45</v>
      </c>
      <c r="B49" s="82">
        <f t="shared" si="0"/>
        <v>0</v>
      </c>
      <c r="C49" s="765"/>
      <c r="D49" s="504"/>
      <c r="E49" s="771"/>
      <c r="F49" s="808"/>
      <c r="G49" s="805"/>
      <c r="H49" s="504"/>
      <c r="I49" s="771"/>
      <c r="J49" s="769"/>
      <c r="K49" s="577"/>
      <c r="L49" s="731"/>
      <c r="M49" s="731"/>
      <c r="N49" s="576"/>
    </row>
    <row r="50" spans="1:14" ht="16.5" thickBot="1">
      <c r="A50" s="53" t="s">
        <v>46</v>
      </c>
      <c r="B50" s="82">
        <f t="shared" si="0"/>
        <v>0</v>
      </c>
      <c r="C50" s="765"/>
      <c r="D50" s="504"/>
      <c r="E50" s="771"/>
      <c r="F50" s="808"/>
      <c r="G50" s="805"/>
      <c r="H50" s="504"/>
      <c r="I50" s="771"/>
      <c r="J50" s="769"/>
      <c r="K50" s="577"/>
      <c r="L50" s="731"/>
      <c r="M50" s="731"/>
      <c r="N50" s="576"/>
    </row>
    <row r="51" spans="1:14" ht="17.45" customHeight="1" thickBot="1">
      <c r="A51" s="53" t="s">
        <v>47</v>
      </c>
      <c r="B51" s="82">
        <f t="shared" si="0"/>
        <v>0</v>
      </c>
      <c r="C51" s="765"/>
      <c r="D51" s="504"/>
      <c r="E51" s="771"/>
      <c r="F51" s="808"/>
      <c r="G51" s="805"/>
      <c r="H51" s="504"/>
      <c r="I51" s="771"/>
      <c r="J51" s="769"/>
      <c r="K51" s="577"/>
      <c r="L51" s="731"/>
      <c r="M51" s="731"/>
      <c r="N51" s="576"/>
    </row>
    <row r="52" spans="1:14" s="22" customFormat="1" ht="15" customHeight="1" thickBot="1">
      <c r="A52" s="70" t="s">
        <v>48</v>
      </c>
      <c r="B52" s="82">
        <f t="shared" si="0"/>
        <v>0</v>
      </c>
      <c r="C52" s="762"/>
      <c r="D52" s="534"/>
      <c r="E52" s="779"/>
      <c r="F52" s="808"/>
      <c r="G52" s="805"/>
      <c r="H52" s="534"/>
      <c r="I52" s="779"/>
      <c r="J52" s="568">
        <f t="shared" ref="J52:J55" si="1">ROUND(((B52+G52)*4)+H52*9.4,2)</f>
        <v>0</v>
      </c>
      <c r="K52" s="530"/>
      <c r="L52" s="732"/>
      <c r="M52" s="732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763"/>
      <c r="D53" s="768"/>
      <c r="E53" s="778"/>
      <c r="F53" s="808"/>
      <c r="G53" s="819"/>
      <c r="H53" s="768"/>
      <c r="I53" s="778"/>
      <c r="J53" s="568">
        <f t="shared" si="1"/>
        <v>0</v>
      </c>
      <c r="K53" s="530"/>
      <c r="L53" s="732"/>
      <c r="M53" s="732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763"/>
      <c r="D54" s="768"/>
      <c r="E54" s="778"/>
      <c r="F54" s="808"/>
      <c r="G54" s="819"/>
      <c r="H54" s="768"/>
      <c r="I54" s="778"/>
      <c r="J54" s="568">
        <f t="shared" si="1"/>
        <v>0</v>
      </c>
      <c r="K54" s="530"/>
      <c r="L54" s="732"/>
      <c r="M54" s="732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763"/>
      <c r="D55" s="768"/>
      <c r="E55" s="778"/>
      <c r="F55" s="808"/>
      <c r="G55" s="819"/>
      <c r="H55" s="768"/>
      <c r="I55" s="778"/>
      <c r="J55" s="568">
        <f t="shared" si="1"/>
        <v>0</v>
      </c>
      <c r="K55" s="530"/>
      <c r="L55" s="732"/>
      <c r="M55" s="732"/>
      <c r="N55" s="529"/>
    </row>
    <row r="56" spans="1:14" ht="16.5" thickBot="1">
      <c r="A56" s="53" t="s">
        <v>52</v>
      </c>
      <c r="B56" s="82">
        <f t="shared" si="0"/>
        <v>0</v>
      </c>
      <c r="C56" s="766"/>
      <c r="D56" s="767"/>
      <c r="E56" s="776"/>
      <c r="F56" s="808"/>
      <c r="G56" s="819"/>
      <c r="H56" s="767"/>
      <c r="I56" s="776"/>
      <c r="J56" s="769"/>
      <c r="K56" s="577"/>
      <c r="L56" s="731"/>
      <c r="M56" s="731"/>
      <c r="N56" s="576"/>
    </row>
    <row r="57" spans="1:14" ht="16.5" thickBot="1">
      <c r="A57" s="53" t="s">
        <v>53</v>
      </c>
      <c r="B57" s="82">
        <f t="shared" si="0"/>
        <v>0</v>
      </c>
      <c r="C57" s="766"/>
      <c r="D57" s="767"/>
      <c r="E57" s="776"/>
      <c r="F57" s="808"/>
      <c r="G57" s="819"/>
      <c r="H57" s="767"/>
      <c r="I57" s="776"/>
      <c r="J57" s="769"/>
      <c r="K57" s="577"/>
      <c r="L57" s="731"/>
      <c r="M57" s="731"/>
      <c r="N57" s="576"/>
    </row>
    <row r="58" spans="1:14" ht="16.5" thickBot="1">
      <c r="A58" s="53" t="s">
        <v>54</v>
      </c>
      <c r="B58" s="82">
        <f t="shared" si="0"/>
        <v>18007</v>
      </c>
      <c r="C58" s="766">
        <v>1345</v>
      </c>
      <c r="D58" s="767">
        <v>3423</v>
      </c>
      <c r="E58" s="776">
        <v>825</v>
      </c>
      <c r="F58" s="808">
        <v>13239</v>
      </c>
      <c r="G58" s="819">
        <v>596</v>
      </c>
      <c r="H58" s="767">
        <v>6500</v>
      </c>
      <c r="I58" s="776"/>
      <c r="J58" s="769"/>
      <c r="K58" s="577"/>
      <c r="L58" s="731"/>
      <c r="M58" s="731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766"/>
      <c r="D59" s="767"/>
      <c r="E59" s="776"/>
      <c r="F59" s="808"/>
      <c r="G59" s="819"/>
      <c r="H59" s="767"/>
      <c r="I59" s="776"/>
      <c r="J59" s="769"/>
      <c r="K59" s="577"/>
      <c r="L59" s="731"/>
      <c r="M59" s="731"/>
      <c r="N59" s="576"/>
    </row>
    <row r="60" spans="1:14" ht="16.5" thickBot="1">
      <c r="A60" s="53" t="s">
        <v>56</v>
      </c>
      <c r="B60" s="82">
        <f t="shared" si="0"/>
        <v>0</v>
      </c>
      <c r="C60" s="766"/>
      <c r="D60" s="767"/>
      <c r="E60" s="776"/>
      <c r="F60" s="808"/>
      <c r="G60" s="819"/>
      <c r="H60" s="767"/>
      <c r="I60" s="776"/>
      <c r="J60" s="769"/>
      <c r="K60" s="577"/>
      <c r="L60" s="731"/>
      <c r="M60" s="731"/>
      <c r="N60" s="576"/>
    </row>
    <row r="61" spans="1:14" ht="15.6" customHeight="1" thickBot="1">
      <c r="A61" s="53" t="s">
        <v>57</v>
      </c>
      <c r="B61" s="82">
        <f t="shared" si="0"/>
        <v>0</v>
      </c>
      <c r="C61" s="766"/>
      <c r="D61" s="767"/>
      <c r="E61" s="776"/>
      <c r="F61" s="808"/>
      <c r="G61" s="819"/>
      <c r="H61" s="767"/>
      <c r="I61" s="776"/>
      <c r="J61" s="769"/>
      <c r="K61" s="577"/>
      <c r="L61" s="731"/>
      <c r="M61" s="731"/>
      <c r="N61" s="576"/>
    </row>
    <row r="62" spans="1:14" ht="29.45" customHeight="1" thickBot="1">
      <c r="A62" s="53" t="s">
        <v>58</v>
      </c>
      <c r="B62" s="82">
        <f t="shared" si="0"/>
        <v>0</v>
      </c>
      <c r="C62" s="766"/>
      <c r="D62" s="767"/>
      <c r="E62" s="776"/>
      <c r="F62" s="808"/>
      <c r="G62" s="819"/>
      <c r="H62" s="767"/>
      <c r="I62" s="776"/>
      <c r="J62" s="769"/>
      <c r="K62" s="577"/>
      <c r="L62" s="731"/>
      <c r="M62" s="731"/>
      <c r="N62" s="576"/>
    </row>
    <row r="63" spans="1:14" ht="16.5" thickBot="1">
      <c r="A63" s="53" t="s">
        <v>59</v>
      </c>
      <c r="B63" s="82">
        <f t="shared" si="0"/>
        <v>0</v>
      </c>
      <c r="C63" s="766"/>
      <c r="D63" s="767"/>
      <c r="E63" s="776"/>
      <c r="F63" s="808"/>
      <c r="G63" s="819"/>
      <c r="H63" s="767"/>
      <c r="I63" s="776"/>
      <c r="J63" s="769"/>
      <c r="K63" s="577"/>
      <c r="L63" s="731"/>
      <c r="M63" s="731"/>
      <c r="N63" s="576"/>
    </row>
    <row r="64" spans="1:14" ht="15.6" customHeight="1" thickBot="1">
      <c r="A64" s="53" t="s">
        <v>60</v>
      </c>
      <c r="B64" s="82">
        <f t="shared" si="0"/>
        <v>900</v>
      </c>
      <c r="C64" s="766"/>
      <c r="D64" s="768"/>
      <c r="E64" s="778"/>
      <c r="F64" s="808">
        <v>900</v>
      </c>
      <c r="G64" s="819">
        <v>10</v>
      </c>
      <c r="H64" s="768">
        <v>1500</v>
      </c>
      <c r="I64" s="778"/>
      <c r="J64" s="769"/>
      <c r="K64" s="577"/>
      <c r="L64" s="731"/>
      <c r="M64" s="731"/>
      <c r="N64" s="576"/>
    </row>
    <row r="65" spans="1:14" ht="16.5" thickBot="1">
      <c r="A65" s="53" t="s">
        <v>61</v>
      </c>
      <c r="B65" s="82">
        <f t="shared" si="0"/>
        <v>0</v>
      </c>
      <c r="C65" s="766"/>
      <c r="D65" s="767"/>
      <c r="E65" s="776"/>
      <c r="F65" s="808"/>
      <c r="G65" s="819"/>
      <c r="H65" s="767"/>
      <c r="I65" s="776"/>
      <c r="J65" s="769"/>
      <c r="K65" s="577"/>
      <c r="L65" s="731"/>
      <c r="M65" s="731"/>
      <c r="N65" s="576"/>
    </row>
    <row r="66" spans="1:14" ht="16.5" thickBot="1">
      <c r="A66" s="53" t="s">
        <v>62</v>
      </c>
      <c r="B66" s="82">
        <f t="shared" si="0"/>
        <v>0</v>
      </c>
      <c r="C66" s="766"/>
      <c r="D66" s="767"/>
      <c r="E66" s="776"/>
      <c r="F66" s="808"/>
      <c r="G66" s="819"/>
      <c r="H66" s="767"/>
      <c r="I66" s="776"/>
      <c r="J66" s="769"/>
      <c r="K66" s="577"/>
      <c r="L66" s="731"/>
      <c r="M66" s="731"/>
      <c r="N66" s="576"/>
    </row>
    <row r="67" spans="1:14" s="22" customFormat="1" ht="16.5" thickBot="1">
      <c r="A67" s="70" t="s">
        <v>63</v>
      </c>
      <c r="B67" s="82">
        <f t="shared" si="0"/>
        <v>400</v>
      </c>
      <c r="C67" s="763"/>
      <c r="D67" s="768"/>
      <c r="E67" s="778"/>
      <c r="F67" s="808">
        <v>400</v>
      </c>
      <c r="G67" s="819"/>
      <c r="H67" s="768">
        <v>6100</v>
      </c>
      <c r="I67" s="778"/>
      <c r="J67" s="568">
        <f t="shared" ref="J67" si="2">ROUND(((B67+G67)*4)+H67*9.4,2)</f>
        <v>58940</v>
      </c>
      <c r="K67" s="530"/>
      <c r="L67" s="732"/>
      <c r="M67" s="732"/>
      <c r="N67" s="529"/>
    </row>
    <row r="68" spans="1:14" ht="16.5" thickBot="1">
      <c r="A68" s="53" t="s">
        <v>64</v>
      </c>
      <c r="B68" s="82">
        <f t="shared" si="0"/>
        <v>1400</v>
      </c>
      <c r="C68" s="766"/>
      <c r="D68" s="767"/>
      <c r="E68" s="776"/>
      <c r="F68" s="808">
        <v>1400</v>
      </c>
      <c r="G68" s="819">
        <v>270</v>
      </c>
      <c r="H68" s="767">
        <v>2000</v>
      </c>
      <c r="I68" s="776"/>
      <c r="J68" s="769"/>
      <c r="K68" s="577"/>
      <c r="L68" s="731"/>
      <c r="M68" s="731"/>
      <c r="N68" s="576"/>
    </row>
    <row r="69" spans="1:14" ht="16.5" thickBot="1">
      <c r="A69" s="54" t="s">
        <v>65</v>
      </c>
      <c r="B69" s="82">
        <f t="shared" si="0"/>
        <v>0</v>
      </c>
      <c r="C69" s="756"/>
      <c r="D69" s="512"/>
      <c r="E69" s="739"/>
      <c r="F69" s="808"/>
      <c r="G69" s="822"/>
      <c r="H69" s="512"/>
      <c r="I69" s="739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38649</v>
      </c>
      <c r="C70" s="503">
        <f t="shared" ref="C70:N70" si="3">SUM(C7:C69)</f>
        <v>4227</v>
      </c>
      <c r="D70" s="503">
        <f t="shared" si="3"/>
        <v>4058</v>
      </c>
      <c r="E70" s="503">
        <f t="shared" si="3"/>
        <v>925</v>
      </c>
      <c r="F70" s="503">
        <f t="shared" si="3"/>
        <v>30364</v>
      </c>
      <c r="G70" s="503">
        <f t="shared" si="3"/>
        <v>1486</v>
      </c>
      <c r="H70" s="503">
        <f t="shared" si="3"/>
        <v>23750</v>
      </c>
      <c r="I70" s="503">
        <f t="shared" si="3"/>
        <v>0</v>
      </c>
      <c r="J70" s="532">
        <f t="shared" si="3"/>
        <v>58940</v>
      </c>
      <c r="K70" s="503">
        <f t="shared" si="3"/>
        <v>0</v>
      </c>
      <c r="L70" s="503">
        <f t="shared" si="3"/>
        <v>0</v>
      </c>
      <c r="M70" s="503">
        <f t="shared" si="3"/>
        <v>0</v>
      </c>
      <c r="N70" s="681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38649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zoomScale="75" zoomScaleNormal="75" workbookViewId="0">
      <pane xSplit="1" ySplit="5" topLeftCell="B33" activePane="bottomRight" state="frozen"/>
      <selection activeCell="W57" sqref="W57"/>
      <selection pane="topRight" activeCell="W57" sqref="W57"/>
      <selection pane="bottomLeft" activeCell="W57" sqref="W57"/>
      <selection pane="bottomRight" activeCell="W57" sqref="W5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79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5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5.75" thickBot="1">
      <c r="A3" s="24" t="s">
        <v>89</v>
      </c>
      <c r="B3" s="1"/>
      <c r="C3" s="1"/>
      <c r="D3" s="1"/>
      <c r="E3" s="1"/>
      <c r="F3" s="1"/>
    </row>
    <row r="4" spans="1:14" ht="19.5" customHeight="1">
      <c r="A4" s="923" t="s">
        <v>0</v>
      </c>
      <c r="B4" s="911" t="s">
        <v>131</v>
      </c>
      <c r="C4" s="912"/>
      <c r="D4" s="912"/>
      <c r="E4" s="912"/>
      <c r="F4" s="913"/>
      <c r="G4" s="917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18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2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19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6745</v>
      </c>
      <c r="C7" s="514"/>
      <c r="D7" s="440"/>
      <c r="E7" s="539"/>
      <c r="F7" s="804">
        <v>6745</v>
      </c>
      <c r="G7" s="801"/>
      <c r="H7" s="440">
        <v>6654</v>
      </c>
      <c r="I7" s="539"/>
      <c r="J7" s="725"/>
      <c r="K7" s="726"/>
      <c r="L7" s="727"/>
      <c r="M7" s="727"/>
      <c r="N7" s="728"/>
    </row>
    <row r="8" spans="1:14" ht="16.5" thickBot="1">
      <c r="A8" s="53" t="s">
        <v>5</v>
      </c>
      <c r="B8" s="82">
        <f t="shared" si="0"/>
        <v>0</v>
      </c>
      <c r="C8" s="754"/>
      <c r="D8" s="507"/>
      <c r="E8" s="773"/>
      <c r="F8" s="808"/>
      <c r="G8" s="813"/>
      <c r="H8" s="507"/>
      <c r="I8" s="773"/>
      <c r="J8" s="769"/>
      <c r="K8" s="577"/>
      <c r="L8" s="731"/>
      <c r="M8" s="731"/>
      <c r="N8" s="576"/>
    </row>
    <row r="9" spans="1:14" ht="16.5" thickBot="1">
      <c r="A9" s="53" t="s">
        <v>6</v>
      </c>
      <c r="B9" s="75">
        <f t="shared" si="0"/>
        <v>0</v>
      </c>
      <c r="C9" s="754"/>
      <c r="D9" s="507"/>
      <c r="E9" s="773"/>
      <c r="F9" s="808"/>
      <c r="G9" s="813"/>
      <c r="H9" s="507"/>
      <c r="I9" s="773"/>
      <c r="J9" s="769"/>
      <c r="K9" s="577"/>
      <c r="L9" s="731"/>
      <c r="M9" s="731"/>
      <c r="N9" s="576"/>
    </row>
    <row r="10" spans="1:14" ht="16.5" thickBot="1">
      <c r="A10" s="53" t="s">
        <v>7</v>
      </c>
      <c r="B10" s="82">
        <f t="shared" si="0"/>
        <v>0</v>
      </c>
      <c r="C10" s="765"/>
      <c r="D10" s="504"/>
      <c r="E10" s="771"/>
      <c r="F10" s="808"/>
      <c r="G10" s="805"/>
      <c r="H10" s="504"/>
      <c r="I10" s="771"/>
      <c r="J10" s="769"/>
      <c r="K10" s="577"/>
      <c r="L10" s="731"/>
      <c r="M10" s="731"/>
      <c r="N10" s="576"/>
    </row>
    <row r="11" spans="1:14" ht="16.5" thickBot="1">
      <c r="A11" s="53" t="s">
        <v>8</v>
      </c>
      <c r="B11" s="82">
        <f t="shared" si="0"/>
        <v>0</v>
      </c>
      <c r="C11" s="765"/>
      <c r="D11" s="504"/>
      <c r="E11" s="771"/>
      <c r="F11" s="808"/>
      <c r="G11" s="805"/>
      <c r="H11" s="504"/>
      <c r="I11" s="771"/>
      <c r="J11" s="769"/>
      <c r="K11" s="577"/>
      <c r="L11" s="731"/>
      <c r="M11" s="731"/>
      <c r="N11" s="576"/>
    </row>
    <row r="12" spans="1:14" ht="16.5" thickBot="1">
      <c r="A12" s="53" t="s">
        <v>9</v>
      </c>
      <c r="B12" s="82">
        <f t="shared" si="0"/>
        <v>0</v>
      </c>
      <c r="C12" s="765"/>
      <c r="D12" s="504"/>
      <c r="E12" s="771"/>
      <c r="F12" s="808"/>
      <c r="G12" s="805"/>
      <c r="H12" s="504"/>
      <c r="I12" s="771"/>
      <c r="J12" s="769"/>
      <c r="K12" s="577"/>
      <c r="L12" s="731"/>
      <c r="M12" s="731"/>
      <c r="N12" s="576"/>
    </row>
    <row r="13" spans="1:14" ht="16.5" thickBot="1">
      <c r="A13" s="53" t="s">
        <v>10</v>
      </c>
      <c r="B13" s="82">
        <f t="shared" si="0"/>
        <v>0</v>
      </c>
      <c r="C13" s="765"/>
      <c r="D13" s="504"/>
      <c r="E13" s="771"/>
      <c r="F13" s="808"/>
      <c r="G13" s="805"/>
      <c r="H13" s="504">
        <v>288</v>
      </c>
      <c r="I13" s="771"/>
      <c r="J13" s="410"/>
      <c r="K13" s="577"/>
      <c r="L13" s="731"/>
      <c r="M13" s="731"/>
      <c r="N13" s="576"/>
    </row>
    <row r="14" spans="1:14" ht="14.45" customHeight="1" thickBot="1">
      <c r="A14" s="53" t="s">
        <v>11</v>
      </c>
      <c r="B14" s="82">
        <f t="shared" si="0"/>
        <v>0</v>
      </c>
      <c r="C14" s="766"/>
      <c r="D14" s="767"/>
      <c r="E14" s="776"/>
      <c r="F14" s="808"/>
      <c r="G14" s="819"/>
      <c r="H14" s="767">
        <v>826</v>
      </c>
      <c r="I14" s="776"/>
      <c r="J14" s="410"/>
      <c r="K14" s="577"/>
      <c r="L14" s="731"/>
      <c r="M14" s="731"/>
      <c r="N14" s="576"/>
    </row>
    <row r="15" spans="1:14" ht="16.5" thickBot="1">
      <c r="A15" s="53" t="s">
        <v>12</v>
      </c>
      <c r="B15" s="82">
        <f t="shared" si="0"/>
        <v>0</v>
      </c>
      <c r="C15" s="766"/>
      <c r="D15" s="767"/>
      <c r="E15" s="776"/>
      <c r="F15" s="808"/>
      <c r="G15" s="819"/>
      <c r="H15" s="767"/>
      <c r="I15" s="776"/>
      <c r="J15" s="410"/>
      <c r="K15" s="577"/>
      <c r="L15" s="731"/>
      <c r="M15" s="731"/>
      <c r="N15" s="576"/>
    </row>
    <row r="16" spans="1:14" ht="16.5" thickBot="1">
      <c r="A16" s="53" t="s">
        <v>13</v>
      </c>
      <c r="B16" s="82">
        <f t="shared" si="0"/>
        <v>200</v>
      </c>
      <c r="C16" s="766"/>
      <c r="D16" s="767"/>
      <c r="E16" s="776"/>
      <c r="F16" s="808">
        <v>200</v>
      </c>
      <c r="G16" s="819"/>
      <c r="H16" s="767">
        <v>1684</v>
      </c>
      <c r="I16" s="776"/>
      <c r="J16" s="410"/>
      <c r="K16" s="577"/>
      <c r="L16" s="731"/>
      <c r="M16" s="731"/>
      <c r="N16" s="576"/>
    </row>
    <row r="17" spans="1:14" ht="16.5" thickBot="1">
      <c r="A17" s="53" t="s">
        <v>14</v>
      </c>
      <c r="B17" s="82">
        <f t="shared" si="0"/>
        <v>4500</v>
      </c>
      <c r="C17" s="766"/>
      <c r="D17" s="767"/>
      <c r="E17" s="776"/>
      <c r="F17" s="808">
        <v>4500</v>
      </c>
      <c r="G17" s="819">
        <v>100</v>
      </c>
      <c r="H17" s="767">
        <v>458</v>
      </c>
      <c r="I17" s="776"/>
      <c r="J17" s="769"/>
      <c r="K17" s="577"/>
      <c r="L17" s="731"/>
      <c r="M17" s="731"/>
      <c r="N17" s="576"/>
    </row>
    <row r="18" spans="1:14" ht="16.5" thickBot="1">
      <c r="A18" s="53" t="s">
        <v>15</v>
      </c>
      <c r="B18" s="82">
        <f t="shared" si="0"/>
        <v>200</v>
      </c>
      <c r="C18" s="766"/>
      <c r="D18" s="767"/>
      <c r="E18" s="776"/>
      <c r="F18" s="808">
        <v>200</v>
      </c>
      <c r="G18" s="819"/>
      <c r="H18" s="767">
        <v>1194</v>
      </c>
      <c r="I18" s="776"/>
      <c r="J18" s="769"/>
      <c r="K18" s="577"/>
      <c r="L18" s="731"/>
      <c r="M18" s="731"/>
      <c r="N18" s="576"/>
    </row>
    <row r="19" spans="1:14" ht="16.5" thickBot="1">
      <c r="A19" s="53" t="s">
        <v>16</v>
      </c>
      <c r="B19" s="82">
        <f t="shared" si="0"/>
        <v>0</v>
      </c>
      <c r="C19" s="766"/>
      <c r="D19" s="767"/>
      <c r="E19" s="776"/>
      <c r="F19" s="808"/>
      <c r="G19" s="819"/>
      <c r="H19" s="767"/>
      <c r="I19" s="776"/>
      <c r="J19" s="769"/>
      <c r="K19" s="577"/>
      <c r="L19" s="731"/>
      <c r="M19" s="731"/>
      <c r="N19" s="576"/>
    </row>
    <row r="20" spans="1:14" ht="16.5" thickBot="1">
      <c r="A20" s="53" t="s">
        <v>17</v>
      </c>
      <c r="B20" s="82">
        <f t="shared" si="0"/>
        <v>0</v>
      </c>
      <c r="C20" s="766"/>
      <c r="D20" s="767"/>
      <c r="E20" s="776"/>
      <c r="F20" s="808"/>
      <c r="G20" s="819"/>
      <c r="H20" s="767"/>
      <c r="I20" s="776"/>
      <c r="J20" s="769"/>
      <c r="K20" s="577"/>
      <c r="L20" s="731"/>
      <c r="M20" s="731"/>
      <c r="N20" s="576"/>
    </row>
    <row r="21" spans="1:14" ht="16.5" thickBot="1">
      <c r="A21" s="53" t="s">
        <v>18</v>
      </c>
      <c r="B21" s="82">
        <f t="shared" si="0"/>
        <v>770</v>
      </c>
      <c r="C21" s="766"/>
      <c r="D21" s="767"/>
      <c r="E21" s="776"/>
      <c r="F21" s="808">
        <f>770</f>
        <v>770</v>
      </c>
      <c r="G21" s="819"/>
      <c r="H21" s="767">
        <v>4219</v>
      </c>
      <c r="I21" s="776"/>
      <c r="J21" s="769"/>
      <c r="K21" s="577"/>
      <c r="L21" s="731"/>
      <c r="M21" s="731"/>
      <c r="N21" s="576"/>
    </row>
    <row r="22" spans="1:14" ht="15.6" customHeight="1" thickBot="1">
      <c r="A22" s="53" t="s">
        <v>19</v>
      </c>
      <c r="B22" s="82">
        <f t="shared" si="0"/>
        <v>0</v>
      </c>
      <c r="C22" s="766"/>
      <c r="D22" s="767"/>
      <c r="E22" s="776"/>
      <c r="F22" s="808"/>
      <c r="G22" s="819"/>
      <c r="H22" s="767"/>
      <c r="I22" s="776"/>
      <c r="J22" s="769"/>
      <c r="K22" s="577"/>
      <c r="L22" s="731"/>
      <c r="M22" s="731"/>
      <c r="N22" s="576"/>
    </row>
    <row r="23" spans="1:14" ht="16.5" thickBot="1">
      <c r="A23" s="53" t="s">
        <v>20</v>
      </c>
      <c r="B23" s="82">
        <f t="shared" si="0"/>
        <v>0</v>
      </c>
      <c r="C23" s="766"/>
      <c r="D23" s="767"/>
      <c r="E23" s="776"/>
      <c r="F23" s="808"/>
      <c r="G23" s="819"/>
      <c r="H23" s="767"/>
      <c r="I23" s="776"/>
      <c r="J23" s="769"/>
      <c r="K23" s="577"/>
      <c r="L23" s="731"/>
      <c r="M23" s="731"/>
      <c r="N23" s="576"/>
    </row>
    <row r="24" spans="1:14" ht="16.5" thickBot="1">
      <c r="A24" s="53" t="s">
        <v>21</v>
      </c>
      <c r="B24" s="82">
        <f t="shared" si="0"/>
        <v>0</v>
      </c>
      <c r="C24" s="766"/>
      <c r="D24" s="767"/>
      <c r="E24" s="776"/>
      <c r="F24" s="808"/>
      <c r="G24" s="819"/>
      <c r="H24" s="767"/>
      <c r="I24" s="776"/>
      <c r="J24" s="769"/>
      <c r="K24" s="577"/>
      <c r="L24" s="731"/>
      <c r="M24" s="731"/>
      <c r="N24" s="576"/>
    </row>
    <row r="25" spans="1:14" ht="15.6" customHeight="1" thickBot="1">
      <c r="A25" s="53" t="s">
        <v>22</v>
      </c>
      <c r="B25" s="82">
        <f t="shared" si="0"/>
        <v>969</v>
      </c>
      <c r="C25" s="766"/>
      <c r="D25" s="768">
        <v>969</v>
      </c>
      <c r="E25" s="778"/>
      <c r="F25" s="808"/>
      <c r="G25" s="819">
        <v>1000</v>
      </c>
      <c r="H25" s="767">
        <v>1910</v>
      </c>
      <c r="I25" s="776"/>
      <c r="J25" s="769"/>
      <c r="K25" s="577"/>
      <c r="L25" s="731"/>
      <c r="M25" s="731"/>
      <c r="N25" s="576"/>
    </row>
    <row r="26" spans="1:14" ht="15.6" customHeight="1" thickBot="1">
      <c r="A26" s="53" t="s">
        <v>23</v>
      </c>
      <c r="B26" s="82">
        <f t="shared" si="0"/>
        <v>0</v>
      </c>
      <c r="C26" s="766"/>
      <c r="D26" s="767"/>
      <c r="E26" s="776"/>
      <c r="F26" s="808"/>
      <c r="G26" s="819"/>
      <c r="H26" s="767"/>
      <c r="I26" s="776"/>
      <c r="J26" s="769"/>
      <c r="K26" s="577"/>
      <c r="L26" s="731"/>
      <c r="M26" s="731"/>
      <c r="N26" s="576"/>
    </row>
    <row r="27" spans="1:14" ht="15.6" customHeight="1" thickBot="1">
      <c r="A27" s="53" t="s">
        <v>24</v>
      </c>
      <c r="B27" s="82">
        <f t="shared" si="0"/>
        <v>0</v>
      </c>
      <c r="C27" s="766"/>
      <c r="D27" s="767"/>
      <c r="E27" s="776"/>
      <c r="F27" s="808"/>
      <c r="G27" s="819"/>
      <c r="H27" s="767"/>
      <c r="I27" s="776"/>
      <c r="J27" s="769"/>
      <c r="K27" s="577"/>
      <c r="L27" s="731"/>
      <c r="M27" s="731"/>
      <c r="N27" s="576"/>
    </row>
    <row r="28" spans="1:14" ht="15.6" customHeight="1" thickBot="1">
      <c r="A28" s="53" t="s">
        <v>25</v>
      </c>
      <c r="B28" s="82">
        <f t="shared" si="0"/>
        <v>0</v>
      </c>
      <c r="C28" s="766"/>
      <c r="D28" s="767"/>
      <c r="E28" s="776"/>
      <c r="F28" s="808"/>
      <c r="G28" s="819"/>
      <c r="H28" s="767"/>
      <c r="I28" s="776"/>
      <c r="J28" s="410"/>
      <c r="K28" s="577"/>
      <c r="L28" s="731"/>
      <c r="M28" s="731"/>
      <c r="N28" s="576"/>
    </row>
    <row r="29" spans="1:14" ht="15.6" customHeight="1" thickBot="1">
      <c r="A29" s="53" t="s">
        <v>26</v>
      </c>
      <c r="B29" s="82">
        <f t="shared" si="0"/>
        <v>0</v>
      </c>
      <c r="C29" s="766"/>
      <c r="D29" s="767"/>
      <c r="E29" s="776"/>
      <c r="F29" s="808"/>
      <c r="G29" s="819"/>
      <c r="H29" s="767"/>
      <c r="I29" s="776"/>
      <c r="J29" s="769"/>
      <c r="K29" s="577"/>
      <c r="L29" s="731"/>
      <c r="M29" s="731"/>
      <c r="N29" s="576"/>
    </row>
    <row r="30" spans="1:14" ht="15.6" customHeight="1" thickBot="1">
      <c r="A30" s="53" t="s">
        <v>27</v>
      </c>
      <c r="B30" s="82">
        <f t="shared" si="0"/>
        <v>0</v>
      </c>
      <c r="C30" s="766"/>
      <c r="D30" s="767"/>
      <c r="E30" s="776"/>
      <c r="F30" s="808"/>
      <c r="G30" s="819"/>
      <c r="H30" s="767"/>
      <c r="I30" s="776"/>
      <c r="J30" s="769"/>
      <c r="K30" s="577"/>
      <c r="L30" s="731"/>
      <c r="M30" s="731"/>
      <c r="N30" s="576"/>
    </row>
    <row r="31" spans="1:14" ht="15.6" customHeight="1" thickBot="1">
      <c r="A31" s="53" t="s">
        <v>28</v>
      </c>
      <c r="B31" s="82">
        <f t="shared" si="0"/>
        <v>0</v>
      </c>
      <c r="C31" s="514"/>
      <c r="D31" s="440"/>
      <c r="E31" s="539"/>
      <c r="F31" s="804"/>
      <c r="G31" s="801"/>
      <c r="H31" s="440"/>
      <c r="I31" s="539"/>
      <c r="J31" s="769"/>
      <c r="K31" s="577"/>
      <c r="L31" s="731"/>
      <c r="M31" s="731"/>
      <c r="N31" s="576"/>
    </row>
    <row r="32" spans="1:14" ht="15.6" customHeight="1" thickBot="1">
      <c r="A32" s="53" t="s">
        <v>29</v>
      </c>
      <c r="B32" s="82">
        <f t="shared" si="0"/>
        <v>0</v>
      </c>
      <c r="C32" s="765"/>
      <c r="D32" s="504"/>
      <c r="E32" s="771"/>
      <c r="F32" s="808"/>
      <c r="G32" s="805"/>
      <c r="H32" s="504"/>
      <c r="I32" s="771"/>
      <c r="J32" s="769"/>
      <c r="K32" s="577"/>
      <c r="L32" s="731"/>
      <c r="M32" s="731"/>
      <c r="N32" s="576"/>
    </row>
    <row r="33" spans="1:14" ht="17.45" customHeight="1" thickBot="1">
      <c r="A33" s="53" t="s">
        <v>30</v>
      </c>
      <c r="B33" s="82">
        <f t="shared" si="0"/>
        <v>0</v>
      </c>
      <c r="C33" s="765"/>
      <c r="D33" s="504"/>
      <c r="E33" s="771"/>
      <c r="F33" s="808"/>
      <c r="G33" s="805"/>
      <c r="H33" s="504"/>
      <c r="I33" s="771"/>
      <c r="J33" s="769"/>
      <c r="K33" s="577"/>
      <c r="L33" s="731"/>
      <c r="M33" s="731"/>
      <c r="N33" s="576"/>
    </row>
    <row r="34" spans="1:14" ht="16.5" thickBot="1">
      <c r="A34" s="53" t="s">
        <v>31</v>
      </c>
      <c r="B34" s="82">
        <f t="shared" si="0"/>
        <v>0</v>
      </c>
      <c r="C34" s="765"/>
      <c r="D34" s="504"/>
      <c r="E34" s="771"/>
      <c r="F34" s="808"/>
      <c r="G34" s="805"/>
      <c r="H34" s="504"/>
      <c r="I34" s="771"/>
      <c r="J34" s="769"/>
      <c r="K34" s="577"/>
      <c r="L34" s="731"/>
      <c r="M34" s="731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765"/>
      <c r="D35" s="504"/>
      <c r="E35" s="771"/>
      <c r="F35" s="808"/>
      <c r="G35" s="805"/>
      <c r="H35" s="504"/>
      <c r="I35" s="771"/>
      <c r="J35" s="769"/>
      <c r="K35" s="577"/>
      <c r="L35" s="731"/>
      <c r="M35" s="731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762"/>
      <c r="D36" s="534"/>
      <c r="E36" s="779"/>
      <c r="F36" s="808"/>
      <c r="G36" s="805"/>
      <c r="H36" s="534"/>
      <c r="I36" s="779"/>
      <c r="J36" s="568"/>
      <c r="K36" s="530"/>
      <c r="L36" s="732"/>
      <c r="M36" s="732"/>
      <c r="N36" s="529"/>
    </row>
    <row r="37" spans="1:14" ht="15.6" customHeight="1" thickBot="1">
      <c r="A37" s="53" t="s">
        <v>34</v>
      </c>
      <c r="B37" s="82">
        <f t="shared" si="0"/>
        <v>450</v>
      </c>
      <c r="C37" s="765"/>
      <c r="D37" s="504"/>
      <c r="E37" s="771"/>
      <c r="F37" s="808">
        <v>450</v>
      </c>
      <c r="G37" s="805">
        <v>100</v>
      </c>
      <c r="H37" s="504">
        <v>2426</v>
      </c>
      <c r="I37" s="771"/>
      <c r="J37" s="568"/>
      <c r="K37" s="577"/>
      <c r="L37" s="731"/>
      <c r="M37" s="731"/>
      <c r="N37" s="576"/>
    </row>
    <row r="38" spans="1:14" ht="16.5" thickBot="1">
      <c r="A38" s="53" t="s">
        <v>35</v>
      </c>
      <c r="B38" s="82">
        <f t="shared" si="0"/>
        <v>0</v>
      </c>
      <c r="C38" s="765"/>
      <c r="D38" s="504"/>
      <c r="E38" s="771"/>
      <c r="F38" s="808"/>
      <c r="G38" s="805"/>
      <c r="H38" s="504"/>
      <c r="I38" s="771"/>
      <c r="J38" s="769"/>
      <c r="K38" s="577"/>
      <c r="L38" s="731"/>
      <c r="M38" s="731"/>
      <c r="N38" s="576"/>
    </row>
    <row r="39" spans="1:14" ht="15.6" customHeight="1" thickBot="1">
      <c r="A39" s="53" t="s">
        <v>36</v>
      </c>
      <c r="B39" s="82">
        <f t="shared" si="0"/>
        <v>562</v>
      </c>
      <c r="C39" s="765"/>
      <c r="D39" s="504"/>
      <c r="E39" s="771"/>
      <c r="F39" s="808">
        <v>562</v>
      </c>
      <c r="G39" s="805"/>
      <c r="H39" s="504">
        <v>6787</v>
      </c>
      <c r="I39" s="771"/>
      <c r="J39" s="769"/>
      <c r="K39" s="577"/>
      <c r="L39" s="731"/>
      <c r="M39" s="731"/>
      <c r="N39" s="576"/>
    </row>
    <row r="40" spans="1:14" ht="15.6" customHeight="1" thickBot="1">
      <c r="A40" s="53" t="s">
        <v>37</v>
      </c>
      <c r="B40" s="82">
        <f t="shared" si="0"/>
        <v>5300</v>
      </c>
      <c r="C40" s="765">
        <v>5278</v>
      </c>
      <c r="D40" s="504">
        <v>22</v>
      </c>
      <c r="E40" s="771"/>
      <c r="F40" s="808"/>
      <c r="G40" s="805">
        <v>1629</v>
      </c>
      <c r="H40" s="504"/>
      <c r="I40" s="771"/>
      <c r="J40" s="769"/>
      <c r="K40" s="577"/>
      <c r="L40" s="731"/>
      <c r="M40" s="731"/>
      <c r="N40" s="576"/>
    </row>
    <row r="41" spans="1:14" ht="15.6" customHeight="1" thickBot="1">
      <c r="A41" s="53" t="s">
        <v>38</v>
      </c>
      <c r="B41" s="82">
        <f>C41+D41+F41</f>
        <v>3732</v>
      </c>
      <c r="C41" s="765">
        <v>3696</v>
      </c>
      <c r="D41" s="504">
        <v>36</v>
      </c>
      <c r="E41" s="771"/>
      <c r="F41" s="808"/>
      <c r="G41" s="805">
        <v>5500</v>
      </c>
      <c r="H41" s="504">
        <v>11239</v>
      </c>
      <c r="I41" s="771"/>
      <c r="J41" s="769"/>
      <c r="K41" s="577"/>
      <c r="L41" s="731"/>
      <c r="M41" s="731"/>
      <c r="N41" s="576"/>
    </row>
    <row r="42" spans="1:14" ht="15.6" customHeight="1" thickBot="1">
      <c r="A42" s="53" t="s">
        <v>39</v>
      </c>
      <c r="B42" s="82">
        <f t="shared" si="0"/>
        <v>16000</v>
      </c>
      <c r="C42" s="765"/>
      <c r="D42" s="504"/>
      <c r="E42" s="771"/>
      <c r="F42" s="808">
        <v>16000</v>
      </c>
      <c r="G42" s="805"/>
      <c r="H42" s="504"/>
      <c r="I42" s="771"/>
      <c r="J42" s="769"/>
      <c r="K42" s="577"/>
      <c r="L42" s="731"/>
      <c r="M42" s="731"/>
      <c r="N42" s="576"/>
    </row>
    <row r="43" spans="1:14" ht="15.6" customHeight="1" thickBot="1">
      <c r="A43" s="53" t="s">
        <v>40</v>
      </c>
      <c r="B43" s="82">
        <f t="shared" si="0"/>
        <v>0</v>
      </c>
      <c r="C43" s="765"/>
      <c r="D43" s="504"/>
      <c r="E43" s="771"/>
      <c r="F43" s="808"/>
      <c r="G43" s="805"/>
      <c r="H43" s="504"/>
      <c r="I43" s="771"/>
      <c r="J43" s="769"/>
      <c r="K43" s="577"/>
      <c r="L43" s="731"/>
      <c r="M43" s="731"/>
      <c r="N43" s="576"/>
    </row>
    <row r="44" spans="1:14" ht="15" customHeight="1" thickBot="1">
      <c r="A44" s="53" t="s">
        <v>41</v>
      </c>
      <c r="B44" s="82">
        <f t="shared" si="0"/>
        <v>0</v>
      </c>
      <c r="C44" s="765"/>
      <c r="D44" s="504"/>
      <c r="E44" s="771"/>
      <c r="F44" s="808"/>
      <c r="G44" s="805"/>
      <c r="H44" s="504"/>
      <c r="I44" s="771"/>
      <c r="J44" s="769"/>
      <c r="K44" s="577"/>
      <c r="L44" s="731"/>
      <c r="M44" s="731"/>
      <c r="N44" s="576"/>
    </row>
    <row r="45" spans="1:14" s="334" customFormat="1" ht="30.6" customHeight="1" thickBot="1">
      <c r="A45" s="338" t="s">
        <v>79</v>
      </c>
      <c r="B45" s="82">
        <f t="shared" si="0"/>
        <v>16000</v>
      </c>
      <c r="C45" s="782"/>
      <c r="D45" s="553"/>
      <c r="E45" s="783"/>
      <c r="F45" s="808">
        <v>16000</v>
      </c>
      <c r="G45" s="805"/>
      <c r="H45" s="553"/>
      <c r="I45" s="783"/>
      <c r="J45" s="569"/>
      <c r="K45" s="554"/>
      <c r="L45" s="733"/>
      <c r="M45" s="733"/>
      <c r="N45" s="556"/>
    </row>
    <row r="46" spans="1:14" ht="15.6" customHeight="1" thickBot="1">
      <c r="A46" s="53" t="s">
        <v>42</v>
      </c>
      <c r="B46" s="82">
        <f t="shared" si="0"/>
        <v>0</v>
      </c>
      <c r="C46" s="765"/>
      <c r="D46" s="504"/>
      <c r="E46" s="771"/>
      <c r="F46" s="808"/>
      <c r="G46" s="805"/>
      <c r="H46" s="504"/>
      <c r="I46" s="771"/>
      <c r="J46" s="769"/>
      <c r="K46" s="577"/>
      <c r="L46" s="731"/>
      <c r="M46" s="731"/>
      <c r="N46" s="576"/>
    </row>
    <row r="47" spans="1:14" ht="32.25" thickBot="1">
      <c r="A47" s="53" t="s">
        <v>43</v>
      </c>
      <c r="B47" s="82">
        <f t="shared" si="0"/>
        <v>0</v>
      </c>
      <c r="C47" s="754"/>
      <c r="D47" s="507"/>
      <c r="E47" s="773"/>
      <c r="F47" s="808"/>
      <c r="G47" s="813"/>
      <c r="H47" s="507"/>
      <c r="I47" s="773"/>
      <c r="J47" s="769"/>
      <c r="K47" s="577"/>
      <c r="L47" s="731"/>
      <c r="M47" s="731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754"/>
      <c r="D48" s="507"/>
      <c r="E48" s="773"/>
      <c r="F48" s="808"/>
      <c r="G48" s="813"/>
      <c r="H48" s="507"/>
      <c r="I48" s="773"/>
      <c r="J48" s="769"/>
      <c r="K48" s="577"/>
      <c r="L48" s="731"/>
      <c r="M48" s="731"/>
      <c r="N48" s="576"/>
    </row>
    <row r="49" spans="1:14" ht="16.5" thickBot="1">
      <c r="A49" s="53" t="s">
        <v>45</v>
      </c>
      <c r="B49" s="82">
        <f t="shared" si="0"/>
        <v>0</v>
      </c>
      <c r="C49" s="765"/>
      <c r="D49" s="504"/>
      <c r="E49" s="771"/>
      <c r="F49" s="808"/>
      <c r="G49" s="805"/>
      <c r="H49" s="504"/>
      <c r="I49" s="771"/>
      <c r="J49" s="769"/>
      <c r="K49" s="577"/>
      <c r="L49" s="731"/>
      <c r="M49" s="731"/>
      <c r="N49" s="576"/>
    </row>
    <row r="50" spans="1:14" ht="16.5" thickBot="1">
      <c r="A50" s="53" t="s">
        <v>46</v>
      </c>
      <c r="B50" s="82">
        <f t="shared" si="0"/>
        <v>0</v>
      </c>
      <c r="C50" s="765"/>
      <c r="D50" s="504"/>
      <c r="E50" s="771"/>
      <c r="F50" s="808"/>
      <c r="G50" s="805"/>
      <c r="H50" s="504"/>
      <c r="I50" s="771"/>
      <c r="J50" s="769"/>
      <c r="K50" s="577"/>
      <c r="L50" s="731"/>
      <c r="M50" s="731"/>
      <c r="N50" s="576"/>
    </row>
    <row r="51" spans="1:14" ht="17.45" customHeight="1" thickBot="1">
      <c r="A51" s="53" t="s">
        <v>47</v>
      </c>
      <c r="B51" s="82">
        <f t="shared" si="0"/>
        <v>0</v>
      </c>
      <c r="C51" s="765"/>
      <c r="D51" s="504"/>
      <c r="E51" s="771"/>
      <c r="F51" s="808"/>
      <c r="G51" s="805"/>
      <c r="H51" s="504"/>
      <c r="I51" s="771"/>
      <c r="J51" s="769"/>
      <c r="K51" s="577"/>
      <c r="L51" s="731"/>
      <c r="M51" s="731"/>
      <c r="N51" s="576"/>
    </row>
    <row r="52" spans="1:14" s="22" customFormat="1" ht="15" customHeight="1" thickBot="1">
      <c r="A52" s="70" t="s">
        <v>48</v>
      </c>
      <c r="B52" s="82">
        <f t="shared" si="0"/>
        <v>6830</v>
      </c>
      <c r="C52" s="765"/>
      <c r="D52" s="504"/>
      <c r="E52" s="771"/>
      <c r="F52" s="808">
        <v>6830</v>
      </c>
      <c r="G52" s="805">
        <v>680</v>
      </c>
      <c r="H52" s="504">
        <v>770</v>
      </c>
      <c r="I52" s="771"/>
      <c r="J52" s="410">
        <f t="shared" ref="J52:J55" si="1">ROUND(((B52+G52)*4)+H52*9.4,2)</f>
        <v>37278</v>
      </c>
      <c r="K52" s="577"/>
      <c r="L52" s="731"/>
      <c r="M52" s="731"/>
      <c r="N52" s="576"/>
    </row>
    <row r="53" spans="1:14" s="22" customFormat="1" ht="16.5" thickBot="1">
      <c r="A53" s="70" t="s">
        <v>49</v>
      </c>
      <c r="B53" s="82">
        <f t="shared" si="0"/>
        <v>0</v>
      </c>
      <c r="C53" s="763"/>
      <c r="D53" s="768"/>
      <c r="E53" s="778"/>
      <c r="F53" s="808"/>
      <c r="G53" s="819"/>
      <c r="H53" s="768"/>
      <c r="I53" s="778"/>
      <c r="J53" s="568">
        <f t="shared" si="1"/>
        <v>0</v>
      </c>
      <c r="K53" s="530"/>
      <c r="L53" s="732"/>
      <c r="M53" s="732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763"/>
      <c r="D54" s="768"/>
      <c r="E54" s="778"/>
      <c r="F54" s="808"/>
      <c r="G54" s="819"/>
      <c r="H54" s="768"/>
      <c r="I54" s="778"/>
      <c r="J54" s="568">
        <f t="shared" si="1"/>
        <v>0</v>
      </c>
      <c r="K54" s="530"/>
      <c r="L54" s="732"/>
      <c r="M54" s="732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763"/>
      <c r="D55" s="768"/>
      <c r="E55" s="778"/>
      <c r="F55" s="808"/>
      <c r="G55" s="819"/>
      <c r="H55" s="768"/>
      <c r="I55" s="778"/>
      <c r="J55" s="568">
        <f t="shared" si="1"/>
        <v>0</v>
      </c>
      <c r="K55" s="530"/>
      <c r="L55" s="732"/>
      <c r="M55" s="732"/>
      <c r="N55" s="529"/>
    </row>
    <row r="56" spans="1:14" ht="16.5" thickBot="1">
      <c r="A56" s="53" t="s">
        <v>52</v>
      </c>
      <c r="B56" s="82">
        <f t="shared" si="0"/>
        <v>0</v>
      </c>
      <c r="C56" s="766"/>
      <c r="D56" s="767"/>
      <c r="E56" s="776"/>
      <c r="F56" s="808"/>
      <c r="G56" s="819"/>
      <c r="H56" s="767"/>
      <c r="I56" s="776"/>
      <c r="J56" s="769"/>
      <c r="K56" s="577"/>
      <c r="L56" s="731"/>
      <c r="M56" s="731"/>
      <c r="N56" s="576"/>
    </row>
    <row r="57" spans="1:14" ht="16.5" thickBot="1">
      <c r="A57" s="72" t="s">
        <v>53</v>
      </c>
      <c r="B57" s="82">
        <f t="shared" si="0"/>
        <v>5300</v>
      </c>
      <c r="C57" s="766"/>
      <c r="D57" s="767">
        <v>3829</v>
      </c>
      <c r="E57" s="776">
        <v>1127</v>
      </c>
      <c r="F57" s="808">
        <v>1471</v>
      </c>
      <c r="G57" s="819"/>
      <c r="H57" s="767"/>
      <c r="I57" s="776"/>
      <c r="J57" s="769"/>
      <c r="K57" s="577"/>
      <c r="L57" s="731"/>
      <c r="M57" s="731"/>
      <c r="N57" s="576"/>
    </row>
    <row r="58" spans="1:14" ht="16.5" thickBot="1">
      <c r="A58" s="72" t="s">
        <v>54</v>
      </c>
      <c r="B58" s="82">
        <f t="shared" si="0"/>
        <v>9639</v>
      </c>
      <c r="C58" s="766">
        <v>1518</v>
      </c>
      <c r="D58" s="767">
        <v>5004</v>
      </c>
      <c r="E58" s="776">
        <v>1127</v>
      </c>
      <c r="F58" s="808">
        <v>3117</v>
      </c>
      <c r="G58" s="819">
        <v>11000</v>
      </c>
      <c r="H58" s="767">
        <v>15616</v>
      </c>
      <c r="I58" s="776"/>
      <c r="J58" s="769"/>
      <c r="K58" s="577"/>
      <c r="L58" s="731"/>
      <c r="M58" s="731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766"/>
      <c r="D59" s="767"/>
      <c r="E59" s="776"/>
      <c r="F59" s="808"/>
      <c r="G59" s="819"/>
      <c r="H59" s="767"/>
      <c r="I59" s="776"/>
      <c r="J59" s="769"/>
      <c r="K59" s="577"/>
      <c r="L59" s="731"/>
      <c r="M59" s="731"/>
      <c r="N59" s="576"/>
    </row>
    <row r="60" spans="1:14" ht="16.5" thickBot="1">
      <c r="A60" s="53" t="s">
        <v>56</v>
      </c>
      <c r="B60" s="82">
        <f t="shared" si="0"/>
        <v>0</v>
      </c>
      <c r="C60" s="766"/>
      <c r="D60" s="767"/>
      <c r="E60" s="776"/>
      <c r="F60" s="808"/>
      <c r="G60" s="819"/>
      <c r="H60" s="767"/>
      <c r="I60" s="776"/>
      <c r="J60" s="769"/>
      <c r="K60" s="577"/>
      <c r="L60" s="731"/>
      <c r="M60" s="731"/>
      <c r="N60" s="576"/>
    </row>
    <row r="61" spans="1:14" ht="15.6" customHeight="1" thickBot="1">
      <c r="A61" s="53" t="s">
        <v>57</v>
      </c>
      <c r="B61" s="82">
        <f t="shared" si="0"/>
        <v>0</v>
      </c>
      <c r="C61" s="766"/>
      <c r="D61" s="767"/>
      <c r="E61" s="776"/>
      <c r="F61" s="808"/>
      <c r="G61" s="819"/>
      <c r="H61" s="767">
        <v>605</v>
      </c>
      <c r="I61" s="776"/>
      <c r="J61" s="769"/>
      <c r="K61" s="577"/>
      <c r="L61" s="731"/>
      <c r="M61" s="731"/>
      <c r="N61" s="576"/>
    </row>
    <row r="62" spans="1:14" ht="32.25" thickBot="1">
      <c r="A62" s="53" t="s">
        <v>58</v>
      </c>
      <c r="B62" s="82">
        <f t="shared" si="0"/>
        <v>0</v>
      </c>
      <c r="C62" s="766"/>
      <c r="D62" s="767"/>
      <c r="E62" s="776"/>
      <c r="F62" s="808"/>
      <c r="G62" s="819"/>
      <c r="H62" s="767"/>
      <c r="I62" s="776"/>
      <c r="J62" s="769"/>
      <c r="K62" s="577"/>
      <c r="L62" s="731"/>
      <c r="M62" s="731"/>
      <c r="N62" s="576"/>
    </row>
    <row r="63" spans="1:14" ht="16.5" thickBot="1">
      <c r="A63" s="53" t="s">
        <v>59</v>
      </c>
      <c r="B63" s="82">
        <f t="shared" si="0"/>
        <v>0</v>
      </c>
      <c r="C63" s="766"/>
      <c r="D63" s="767"/>
      <c r="E63" s="776"/>
      <c r="F63" s="808"/>
      <c r="G63" s="819"/>
      <c r="H63" s="767"/>
      <c r="I63" s="776"/>
      <c r="J63" s="769"/>
      <c r="K63" s="577"/>
      <c r="L63" s="731"/>
      <c r="M63" s="731"/>
      <c r="N63" s="576"/>
    </row>
    <row r="64" spans="1:14" ht="15.6" customHeight="1" thickBot="1">
      <c r="A64" s="53" t="s">
        <v>60</v>
      </c>
      <c r="B64" s="82">
        <f t="shared" si="0"/>
        <v>365</v>
      </c>
      <c r="C64" s="766"/>
      <c r="D64" s="768"/>
      <c r="E64" s="778"/>
      <c r="F64" s="808">
        <v>365</v>
      </c>
      <c r="G64" s="819">
        <v>100</v>
      </c>
      <c r="H64" s="768">
        <v>3378</v>
      </c>
      <c r="I64" s="778"/>
      <c r="J64" s="769"/>
      <c r="K64" s="577"/>
      <c r="L64" s="731"/>
      <c r="M64" s="731"/>
      <c r="N64" s="576"/>
    </row>
    <row r="65" spans="1:14" ht="16.5" thickBot="1">
      <c r="A65" s="53" t="s">
        <v>61</v>
      </c>
      <c r="B65" s="82">
        <f t="shared" si="0"/>
        <v>0</v>
      </c>
      <c r="C65" s="766"/>
      <c r="D65" s="767"/>
      <c r="E65" s="776"/>
      <c r="F65" s="808"/>
      <c r="G65" s="819"/>
      <c r="H65" s="767"/>
      <c r="I65" s="776"/>
      <c r="J65" s="769"/>
      <c r="K65" s="577"/>
      <c r="L65" s="731"/>
      <c r="M65" s="731"/>
      <c r="N65" s="576"/>
    </row>
    <row r="66" spans="1:14" ht="16.5" thickBot="1">
      <c r="A66" s="72" t="s">
        <v>62</v>
      </c>
      <c r="B66" s="82">
        <f t="shared" si="0"/>
        <v>591</v>
      </c>
      <c r="C66" s="766"/>
      <c r="D66" s="767"/>
      <c r="E66" s="776"/>
      <c r="F66" s="808">
        <v>591</v>
      </c>
      <c r="G66" s="819"/>
      <c r="H66" s="767">
        <v>3768</v>
      </c>
      <c r="I66" s="776"/>
      <c r="J66" s="769"/>
      <c r="K66" s="577"/>
      <c r="L66" s="731"/>
      <c r="M66" s="731"/>
      <c r="N66" s="576"/>
    </row>
    <row r="67" spans="1:14" s="22" customFormat="1" ht="16.5" thickBot="1">
      <c r="A67" s="70" t="s">
        <v>63</v>
      </c>
      <c r="B67" s="82">
        <f t="shared" si="0"/>
        <v>7928</v>
      </c>
      <c r="C67" s="766"/>
      <c r="D67" s="767"/>
      <c r="E67" s="776"/>
      <c r="F67" s="808">
        <v>7928</v>
      </c>
      <c r="G67" s="819">
        <v>1020</v>
      </c>
      <c r="H67" s="767">
        <v>1156</v>
      </c>
      <c r="I67" s="776"/>
      <c r="J67" s="410">
        <f t="shared" ref="J67" si="2">ROUND(((B67+G67)*4)+H67*9.4,2)</f>
        <v>46658.400000000001</v>
      </c>
      <c r="K67" s="577"/>
      <c r="L67" s="731"/>
      <c r="M67" s="731"/>
      <c r="N67" s="576"/>
    </row>
    <row r="68" spans="1:14" ht="16.5" thickBot="1">
      <c r="A68" s="53" t="s">
        <v>64</v>
      </c>
      <c r="B68" s="82">
        <f t="shared" si="0"/>
        <v>5300</v>
      </c>
      <c r="C68" s="766"/>
      <c r="D68" s="767"/>
      <c r="E68" s="776"/>
      <c r="F68" s="808">
        <v>5300</v>
      </c>
      <c r="G68" s="819">
        <v>1060</v>
      </c>
      <c r="H68" s="767">
        <v>421</v>
      </c>
      <c r="I68" s="776"/>
      <c r="J68" s="769"/>
      <c r="K68" s="577"/>
      <c r="L68" s="731"/>
      <c r="M68" s="731"/>
      <c r="N68" s="576"/>
    </row>
    <row r="69" spans="1:14" ht="16.5" thickBot="1">
      <c r="A69" s="54" t="s">
        <v>65</v>
      </c>
      <c r="B69" s="82">
        <f t="shared" si="0"/>
        <v>0</v>
      </c>
      <c r="C69" s="756"/>
      <c r="D69" s="512"/>
      <c r="E69" s="739"/>
      <c r="F69" s="808"/>
      <c r="G69" s="822"/>
      <c r="H69" s="512"/>
      <c r="I69" s="739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91381</v>
      </c>
      <c r="C70" s="74">
        <f t="shared" ref="C70:N70" si="3">SUM(C7:C69)</f>
        <v>10492</v>
      </c>
      <c r="D70" s="74">
        <f t="shared" si="3"/>
        <v>9860</v>
      </c>
      <c r="E70" s="74">
        <f t="shared" si="3"/>
        <v>2254</v>
      </c>
      <c r="F70" s="503">
        <f t="shared" si="3"/>
        <v>71029</v>
      </c>
      <c r="G70" s="503">
        <f t="shared" si="3"/>
        <v>22189</v>
      </c>
      <c r="H70" s="74">
        <f t="shared" si="3"/>
        <v>63399</v>
      </c>
      <c r="I70" s="74">
        <f t="shared" si="3"/>
        <v>0</v>
      </c>
      <c r="J70" s="176">
        <f t="shared" si="3"/>
        <v>83936.4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91381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43" zoomScale="76" zoomScaleNormal="76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79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4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90</v>
      </c>
      <c r="B3" s="1"/>
      <c r="C3" s="1"/>
      <c r="D3" s="1"/>
      <c r="E3" s="1"/>
      <c r="F3" s="1"/>
    </row>
    <row r="4" spans="1:14" ht="19.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2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890</v>
      </c>
      <c r="C7" s="722"/>
      <c r="D7" s="723"/>
      <c r="E7" s="724"/>
      <c r="F7" s="887">
        <v>890</v>
      </c>
      <c r="G7" s="722"/>
      <c r="H7" s="723">
        <v>3025</v>
      </c>
      <c r="I7" s="539"/>
      <c r="J7" s="725"/>
      <c r="K7" s="726"/>
      <c r="L7" s="727"/>
      <c r="M7" s="727"/>
      <c r="N7" s="728"/>
    </row>
    <row r="8" spans="1:14" ht="16.5" thickBot="1">
      <c r="A8" s="53" t="s">
        <v>5</v>
      </c>
      <c r="B8" s="82">
        <f t="shared" si="0"/>
        <v>0</v>
      </c>
      <c r="C8" s="729"/>
      <c r="D8" s="504"/>
      <c r="E8" s="730"/>
      <c r="F8" s="808"/>
      <c r="G8" s="805"/>
      <c r="H8" s="504"/>
      <c r="I8" s="730"/>
      <c r="J8" s="578"/>
      <c r="K8" s="577"/>
      <c r="L8" s="731"/>
      <c r="M8" s="731"/>
      <c r="N8" s="576"/>
    </row>
    <row r="9" spans="1:14" ht="16.5" thickBot="1">
      <c r="A9" s="53" t="s">
        <v>6</v>
      </c>
      <c r="B9" s="75">
        <f t="shared" si="0"/>
        <v>0</v>
      </c>
      <c r="C9" s="729"/>
      <c r="D9" s="504"/>
      <c r="E9" s="730"/>
      <c r="F9" s="808"/>
      <c r="G9" s="805"/>
      <c r="H9" s="504"/>
      <c r="I9" s="730"/>
      <c r="J9" s="578"/>
      <c r="K9" s="577"/>
      <c r="L9" s="731"/>
      <c r="M9" s="731"/>
      <c r="N9" s="576"/>
    </row>
    <row r="10" spans="1:14" ht="16.5" thickBot="1">
      <c r="A10" s="53" t="s">
        <v>7</v>
      </c>
      <c r="B10" s="82">
        <f t="shared" si="0"/>
        <v>0</v>
      </c>
      <c r="C10" s="729"/>
      <c r="D10" s="504"/>
      <c r="E10" s="730"/>
      <c r="F10" s="808"/>
      <c r="G10" s="805"/>
      <c r="H10" s="504"/>
      <c r="I10" s="730"/>
      <c r="J10" s="578"/>
      <c r="K10" s="577"/>
      <c r="L10" s="731"/>
      <c r="M10" s="731"/>
      <c r="N10" s="576"/>
    </row>
    <row r="11" spans="1:14" ht="16.5" thickBot="1">
      <c r="A11" s="53" t="s">
        <v>8</v>
      </c>
      <c r="B11" s="82">
        <f t="shared" si="0"/>
        <v>0</v>
      </c>
      <c r="C11" s="729"/>
      <c r="D11" s="504"/>
      <c r="E11" s="730"/>
      <c r="F11" s="808"/>
      <c r="G11" s="805"/>
      <c r="H11" s="504"/>
      <c r="I11" s="730"/>
      <c r="J11" s="578"/>
      <c r="K11" s="577"/>
      <c r="L11" s="731"/>
      <c r="M11" s="731"/>
      <c r="N11" s="576"/>
    </row>
    <row r="12" spans="1:14" ht="16.5" thickBot="1">
      <c r="A12" s="53" t="s">
        <v>9</v>
      </c>
      <c r="B12" s="82">
        <f t="shared" si="0"/>
        <v>0</v>
      </c>
      <c r="C12" s="729"/>
      <c r="D12" s="504"/>
      <c r="E12" s="730"/>
      <c r="F12" s="808"/>
      <c r="G12" s="805"/>
      <c r="H12" s="504"/>
      <c r="I12" s="730"/>
      <c r="J12" s="578"/>
      <c r="K12" s="577"/>
      <c r="L12" s="731"/>
      <c r="M12" s="731"/>
      <c r="N12" s="576"/>
    </row>
    <row r="13" spans="1:14" ht="16.5" thickBot="1">
      <c r="A13" s="53" t="s">
        <v>10</v>
      </c>
      <c r="B13" s="82">
        <f t="shared" si="0"/>
        <v>0</v>
      </c>
      <c r="C13" s="729"/>
      <c r="D13" s="504"/>
      <c r="E13" s="730"/>
      <c r="F13" s="808"/>
      <c r="G13" s="805"/>
      <c r="H13" s="504"/>
      <c r="I13" s="730"/>
      <c r="J13" s="578"/>
      <c r="K13" s="577"/>
      <c r="L13" s="731"/>
      <c r="M13" s="731"/>
      <c r="N13" s="576"/>
    </row>
    <row r="14" spans="1:14" ht="14.45" customHeight="1" thickBot="1">
      <c r="A14" s="53" t="s">
        <v>11</v>
      </c>
      <c r="B14" s="82">
        <f t="shared" si="0"/>
        <v>0</v>
      </c>
      <c r="C14" s="729"/>
      <c r="D14" s="504"/>
      <c r="E14" s="730"/>
      <c r="F14" s="808"/>
      <c r="G14" s="805"/>
      <c r="H14" s="504"/>
      <c r="I14" s="730"/>
      <c r="J14" s="578"/>
      <c r="K14" s="577"/>
      <c r="L14" s="731"/>
      <c r="M14" s="731"/>
      <c r="N14" s="576"/>
    </row>
    <row r="15" spans="1:14" ht="16.5" thickBot="1">
      <c r="A15" s="53" t="s">
        <v>12</v>
      </c>
      <c r="B15" s="82">
        <f t="shared" si="0"/>
        <v>0</v>
      </c>
      <c r="C15" s="729"/>
      <c r="D15" s="504"/>
      <c r="E15" s="730"/>
      <c r="F15" s="808"/>
      <c r="G15" s="805"/>
      <c r="H15" s="504"/>
      <c r="I15" s="730"/>
      <c r="J15" s="578"/>
      <c r="K15" s="577"/>
      <c r="L15" s="731"/>
      <c r="M15" s="731"/>
      <c r="N15" s="576"/>
    </row>
    <row r="16" spans="1:14" ht="16.5" thickBot="1">
      <c r="A16" s="53" t="s">
        <v>13</v>
      </c>
      <c r="B16" s="82">
        <f t="shared" si="0"/>
        <v>1200</v>
      </c>
      <c r="C16" s="729"/>
      <c r="D16" s="504"/>
      <c r="E16" s="730"/>
      <c r="F16" s="808">
        <v>1200</v>
      </c>
      <c r="G16" s="805"/>
      <c r="H16" s="504">
        <v>250</v>
      </c>
      <c r="I16" s="730"/>
      <c r="J16" s="578"/>
      <c r="K16" s="577"/>
      <c r="L16" s="731"/>
      <c r="M16" s="731"/>
      <c r="N16" s="576"/>
    </row>
    <row r="17" spans="1:14" ht="16.5" thickBot="1">
      <c r="A17" s="53" t="s">
        <v>14</v>
      </c>
      <c r="B17" s="82">
        <f t="shared" si="0"/>
        <v>0</v>
      </c>
      <c r="C17" s="729"/>
      <c r="D17" s="504"/>
      <c r="E17" s="730"/>
      <c r="F17" s="808"/>
      <c r="G17" s="805"/>
      <c r="H17" s="504"/>
      <c r="I17" s="730"/>
      <c r="J17" s="578"/>
      <c r="K17" s="577"/>
      <c r="L17" s="731"/>
      <c r="M17" s="731"/>
      <c r="N17" s="576"/>
    </row>
    <row r="18" spans="1:14" ht="16.5" thickBot="1">
      <c r="A18" s="53" t="s">
        <v>15</v>
      </c>
      <c r="B18" s="82">
        <f t="shared" si="0"/>
        <v>0</v>
      </c>
      <c r="C18" s="729"/>
      <c r="D18" s="504"/>
      <c r="E18" s="730"/>
      <c r="F18" s="808"/>
      <c r="G18" s="805"/>
      <c r="H18" s="504"/>
      <c r="I18" s="730"/>
      <c r="J18" s="578"/>
      <c r="K18" s="577"/>
      <c r="L18" s="731"/>
      <c r="M18" s="731"/>
      <c r="N18" s="576"/>
    </row>
    <row r="19" spans="1:14" ht="16.5" thickBot="1">
      <c r="A19" s="53" t="s">
        <v>16</v>
      </c>
      <c r="B19" s="82">
        <f t="shared" si="0"/>
        <v>0</v>
      </c>
      <c r="C19" s="729"/>
      <c r="D19" s="504"/>
      <c r="E19" s="730"/>
      <c r="F19" s="808"/>
      <c r="G19" s="805"/>
      <c r="H19" s="504"/>
      <c r="I19" s="730"/>
      <c r="J19" s="578"/>
      <c r="K19" s="577"/>
      <c r="L19" s="731"/>
      <c r="M19" s="731"/>
      <c r="N19" s="576"/>
    </row>
    <row r="20" spans="1:14" ht="16.5" thickBot="1">
      <c r="A20" s="53" t="s">
        <v>17</v>
      </c>
      <c r="B20" s="82">
        <f t="shared" si="0"/>
        <v>0</v>
      </c>
      <c r="C20" s="729"/>
      <c r="D20" s="504"/>
      <c r="E20" s="730"/>
      <c r="F20" s="808"/>
      <c r="G20" s="805"/>
      <c r="H20" s="504"/>
      <c r="I20" s="730"/>
      <c r="J20" s="578"/>
      <c r="K20" s="577"/>
      <c r="L20" s="731"/>
      <c r="M20" s="731"/>
      <c r="N20" s="576"/>
    </row>
    <row r="21" spans="1:14" ht="16.5" thickBot="1">
      <c r="A21" s="53" t="s">
        <v>18</v>
      </c>
      <c r="B21" s="82">
        <f t="shared" si="0"/>
        <v>850</v>
      </c>
      <c r="C21" s="729"/>
      <c r="D21" s="504"/>
      <c r="E21" s="730"/>
      <c r="F21" s="808">
        <v>850</v>
      </c>
      <c r="G21" s="805"/>
      <c r="H21" s="504">
        <v>570</v>
      </c>
      <c r="I21" s="730"/>
      <c r="J21" s="578"/>
      <c r="K21" s="577"/>
      <c r="L21" s="731"/>
      <c r="M21" s="731"/>
      <c r="N21" s="576"/>
    </row>
    <row r="22" spans="1:14" ht="15.6" customHeight="1" thickBot="1">
      <c r="A22" s="53" t="s">
        <v>19</v>
      </c>
      <c r="B22" s="82">
        <f t="shared" si="0"/>
        <v>0</v>
      </c>
      <c r="C22" s="729"/>
      <c r="D22" s="504"/>
      <c r="E22" s="730"/>
      <c r="F22" s="808"/>
      <c r="G22" s="805"/>
      <c r="H22" s="504"/>
      <c r="I22" s="730"/>
      <c r="J22" s="578"/>
      <c r="K22" s="577"/>
      <c r="L22" s="731"/>
      <c r="M22" s="731"/>
      <c r="N22" s="576"/>
    </row>
    <row r="23" spans="1:14" ht="16.5" thickBot="1">
      <c r="A23" s="53" t="s">
        <v>20</v>
      </c>
      <c r="B23" s="82">
        <f t="shared" si="0"/>
        <v>0</v>
      </c>
      <c r="C23" s="729"/>
      <c r="D23" s="504"/>
      <c r="E23" s="730"/>
      <c r="F23" s="808"/>
      <c r="G23" s="805"/>
      <c r="H23" s="504"/>
      <c r="I23" s="730"/>
      <c r="J23" s="578"/>
      <c r="K23" s="577"/>
      <c r="L23" s="731"/>
      <c r="M23" s="731"/>
      <c r="N23" s="576"/>
    </row>
    <row r="24" spans="1:14" ht="16.5" thickBot="1">
      <c r="A24" s="53" t="s">
        <v>21</v>
      </c>
      <c r="B24" s="82">
        <f t="shared" si="0"/>
        <v>0</v>
      </c>
      <c r="C24" s="729"/>
      <c r="D24" s="504"/>
      <c r="E24" s="730"/>
      <c r="F24" s="808"/>
      <c r="G24" s="805"/>
      <c r="H24" s="504"/>
      <c r="I24" s="730"/>
      <c r="J24" s="578"/>
      <c r="K24" s="577"/>
      <c r="L24" s="731"/>
      <c r="M24" s="731"/>
      <c r="N24" s="576"/>
    </row>
    <row r="25" spans="1:14" ht="15.6" customHeight="1" thickBot="1">
      <c r="A25" s="53" t="s">
        <v>22</v>
      </c>
      <c r="B25" s="82">
        <f t="shared" si="0"/>
        <v>2000</v>
      </c>
      <c r="C25" s="729">
        <v>115</v>
      </c>
      <c r="D25" s="504">
        <v>430</v>
      </c>
      <c r="E25" s="730">
        <v>100</v>
      </c>
      <c r="F25" s="808">
        <v>1455</v>
      </c>
      <c r="G25" s="805">
        <v>160</v>
      </c>
      <c r="H25" s="504">
        <v>623</v>
      </c>
      <c r="I25" s="730"/>
      <c r="J25" s="578"/>
      <c r="K25" s="577"/>
      <c r="L25" s="731"/>
      <c r="M25" s="731"/>
      <c r="N25" s="576"/>
    </row>
    <row r="26" spans="1:14" ht="15.6" customHeight="1" thickBot="1">
      <c r="A26" s="53" t="s">
        <v>23</v>
      </c>
      <c r="B26" s="82">
        <f t="shared" si="0"/>
        <v>500</v>
      </c>
      <c r="C26" s="729"/>
      <c r="D26" s="504"/>
      <c r="E26" s="730"/>
      <c r="F26" s="808">
        <v>500</v>
      </c>
      <c r="G26" s="805"/>
      <c r="H26" s="504">
        <v>50</v>
      </c>
      <c r="I26" s="730"/>
      <c r="J26" s="578"/>
      <c r="K26" s="577"/>
      <c r="L26" s="731"/>
      <c r="M26" s="731"/>
      <c r="N26" s="576"/>
    </row>
    <row r="27" spans="1:14" ht="15.6" customHeight="1" thickBot="1">
      <c r="A27" s="53" t="s">
        <v>24</v>
      </c>
      <c r="B27" s="82">
        <f t="shared" si="0"/>
        <v>0</v>
      </c>
      <c r="C27" s="729"/>
      <c r="D27" s="504"/>
      <c r="E27" s="730"/>
      <c r="F27" s="808"/>
      <c r="G27" s="805"/>
      <c r="H27" s="504"/>
      <c r="I27" s="730"/>
      <c r="J27" s="578"/>
      <c r="K27" s="577"/>
      <c r="L27" s="731"/>
      <c r="M27" s="731"/>
      <c r="N27" s="576"/>
    </row>
    <row r="28" spans="1:14" ht="15.6" customHeight="1" thickBot="1">
      <c r="A28" s="53" t="s">
        <v>25</v>
      </c>
      <c r="B28" s="82">
        <f t="shared" si="0"/>
        <v>0</v>
      </c>
      <c r="C28" s="729"/>
      <c r="D28" s="504"/>
      <c r="E28" s="730"/>
      <c r="F28" s="808"/>
      <c r="G28" s="805"/>
      <c r="H28" s="504"/>
      <c r="I28" s="730"/>
      <c r="J28" s="578"/>
      <c r="K28" s="577"/>
      <c r="L28" s="731"/>
      <c r="M28" s="731"/>
      <c r="N28" s="576"/>
    </row>
    <row r="29" spans="1:14" ht="15.6" customHeight="1" thickBot="1">
      <c r="A29" s="53" t="s">
        <v>26</v>
      </c>
      <c r="B29" s="82">
        <f t="shared" si="0"/>
        <v>0</v>
      </c>
      <c r="C29" s="729"/>
      <c r="D29" s="504"/>
      <c r="E29" s="730"/>
      <c r="F29" s="808"/>
      <c r="G29" s="805"/>
      <c r="H29" s="504"/>
      <c r="I29" s="730"/>
      <c r="J29" s="578"/>
      <c r="K29" s="577"/>
      <c r="L29" s="731"/>
      <c r="M29" s="731"/>
      <c r="N29" s="576"/>
    </row>
    <row r="30" spans="1:14" ht="15.6" customHeight="1" thickBot="1">
      <c r="A30" s="53" t="s">
        <v>27</v>
      </c>
      <c r="B30" s="82">
        <f t="shared" si="0"/>
        <v>0</v>
      </c>
      <c r="C30" s="729"/>
      <c r="D30" s="504"/>
      <c r="E30" s="730"/>
      <c r="F30" s="808"/>
      <c r="G30" s="805"/>
      <c r="H30" s="504"/>
      <c r="I30" s="730"/>
      <c r="J30" s="578"/>
      <c r="K30" s="577"/>
      <c r="L30" s="731"/>
      <c r="M30" s="731"/>
      <c r="N30" s="576"/>
    </row>
    <row r="31" spans="1:14" ht="15.6" customHeight="1" thickBot="1">
      <c r="A31" s="53" t="s">
        <v>28</v>
      </c>
      <c r="B31" s="82">
        <f t="shared" si="0"/>
        <v>0</v>
      </c>
      <c r="C31" s="729"/>
      <c r="D31" s="504"/>
      <c r="E31" s="730"/>
      <c r="F31" s="808"/>
      <c r="G31" s="805"/>
      <c r="H31" s="504"/>
      <c r="I31" s="730"/>
      <c r="J31" s="578"/>
      <c r="K31" s="577"/>
      <c r="L31" s="731"/>
      <c r="M31" s="731"/>
      <c r="N31" s="576"/>
    </row>
    <row r="32" spans="1:14" ht="15.6" customHeight="1" thickBot="1">
      <c r="A32" s="53" t="s">
        <v>29</v>
      </c>
      <c r="B32" s="82">
        <f t="shared" si="0"/>
        <v>0</v>
      </c>
      <c r="C32" s="729"/>
      <c r="D32" s="504"/>
      <c r="E32" s="730"/>
      <c r="F32" s="808"/>
      <c r="G32" s="805"/>
      <c r="H32" s="504"/>
      <c r="I32" s="730"/>
      <c r="J32" s="578"/>
      <c r="K32" s="577"/>
      <c r="L32" s="731"/>
      <c r="M32" s="731"/>
      <c r="N32" s="576"/>
    </row>
    <row r="33" spans="1:14" ht="17.45" customHeight="1" thickBot="1">
      <c r="A33" s="53" t="s">
        <v>30</v>
      </c>
      <c r="B33" s="82">
        <f t="shared" si="0"/>
        <v>0</v>
      </c>
      <c r="C33" s="729"/>
      <c r="D33" s="504"/>
      <c r="E33" s="730"/>
      <c r="F33" s="808"/>
      <c r="G33" s="805"/>
      <c r="H33" s="504"/>
      <c r="I33" s="730"/>
      <c r="J33" s="578"/>
      <c r="K33" s="577"/>
      <c r="L33" s="731"/>
      <c r="M33" s="731"/>
      <c r="N33" s="576"/>
    </row>
    <row r="34" spans="1:14" ht="16.5" thickBot="1">
      <c r="A34" s="53" t="s">
        <v>31</v>
      </c>
      <c r="B34" s="82">
        <f t="shared" si="0"/>
        <v>0</v>
      </c>
      <c r="C34" s="729"/>
      <c r="D34" s="504"/>
      <c r="E34" s="730"/>
      <c r="F34" s="808"/>
      <c r="G34" s="805"/>
      <c r="H34" s="504"/>
      <c r="I34" s="730"/>
      <c r="J34" s="578"/>
      <c r="K34" s="577"/>
      <c r="L34" s="731"/>
      <c r="M34" s="731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729"/>
      <c r="D35" s="504"/>
      <c r="E35" s="730"/>
      <c r="F35" s="808"/>
      <c r="G35" s="805"/>
      <c r="H35" s="504"/>
      <c r="I35" s="730"/>
      <c r="J35" s="578"/>
      <c r="K35" s="577"/>
      <c r="L35" s="731"/>
      <c r="M35" s="731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729"/>
      <c r="D36" s="504"/>
      <c r="E36" s="730"/>
      <c r="F36" s="808"/>
      <c r="G36" s="805"/>
      <c r="H36" s="504"/>
      <c r="I36" s="730"/>
      <c r="J36" s="568"/>
      <c r="K36" s="530"/>
      <c r="L36" s="732"/>
      <c r="M36" s="732"/>
      <c r="N36" s="529"/>
    </row>
    <row r="37" spans="1:14" ht="15.6" customHeight="1" thickBot="1">
      <c r="A37" s="53" t="s">
        <v>34</v>
      </c>
      <c r="B37" s="82">
        <f t="shared" si="0"/>
        <v>900</v>
      </c>
      <c r="C37" s="729"/>
      <c r="D37" s="504"/>
      <c r="E37" s="730"/>
      <c r="F37" s="808">
        <v>900</v>
      </c>
      <c r="G37" s="805"/>
      <c r="H37" s="504">
        <v>570</v>
      </c>
      <c r="I37" s="730"/>
      <c r="J37" s="568"/>
      <c r="K37" s="577"/>
      <c r="L37" s="731"/>
      <c r="M37" s="731"/>
      <c r="N37" s="576"/>
    </row>
    <row r="38" spans="1:14" ht="16.5" thickBot="1">
      <c r="A38" s="53" t="s">
        <v>35</v>
      </c>
      <c r="B38" s="82">
        <f t="shared" si="0"/>
        <v>0</v>
      </c>
      <c r="C38" s="729"/>
      <c r="D38" s="504"/>
      <c r="E38" s="730"/>
      <c r="F38" s="808"/>
      <c r="G38" s="805"/>
      <c r="H38" s="504"/>
      <c r="I38" s="730"/>
      <c r="J38" s="578"/>
      <c r="K38" s="577"/>
      <c r="L38" s="731"/>
      <c r="M38" s="731"/>
      <c r="N38" s="576"/>
    </row>
    <row r="39" spans="1:14" ht="15.6" customHeight="1" thickBot="1">
      <c r="A39" s="53" t="s">
        <v>36</v>
      </c>
      <c r="B39" s="82">
        <f t="shared" si="0"/>
        <v>1800</v>
      </c>
      <c r="C39" s="729"/>
      <c r="D39" s="504"/>
      <c r="E39" s="730"/>
      <c r="F39" s="808">
        <v>1800</v>
      </c>
      <c r="G39" s="805"/>
      <c r="H39" s="504">
        <v>570</v>
      </c>
      <c r="I39" s="730"/>
      <c r="J39" s="578"/>
      <c r="K39" s="577"/>
      <c r="L39" s="731"/>
      <c r="M39" s="731"/>
      <c r="N39" s="576"/>
    </row>
    <row r="40" spans="1:14" ht="15.6" customHeight="1" thickBot="1">
      <c r="A40" s="53" t="s">
        <v>37</v>
      </c>
      <c r="B40" s="82">
        <f t="shared" si="0"/>
        <v>2400</v>
      </c>
      <c r="C40" s="729">
        <v>2400</v>
      </c>
      <c r="D40" s="504"/>
      <c r="E40" s="730"/>
      <c r="F40" s="808"/>
      <c r="G40" s="805"/>
      <c r="H40" s="504"/>
      <c r="I40" s="730"/>
      <c r="J40" s="578"/>
      <c r="K40" s="577"/>
      <c r="L40" s="731"/>
      <c r="M40" s="731"/>
      <c r="N40" s="576"/>
    </row>
    <row r="41" spans="1:14" ht="15.6" customHeight="1" thickBot="1">
      <c r="A41" s="53" t="s">
        <v>38</v>
      </c>
      <c r="B41" s="82">
        <f>C41+D41+F41</f>
        <v>7658</v>
      </c>
      <c r="C41" s="729">
        <v>943</v>
      </c>
      <c r="D41" s="504">
        <v>100</v>
      </c>
      <c r="E41" s="730"/>
      <c r="F41" s="808">
        <v>6615</v>
      </c>
      <c r="G41" s="805">
        <v>307</v>
      </c>
      <c r="H41" s="504">
        <v>2750</v>
      </c>
      <c r="I41" s="730"/>
      <c r="J41" s="578"/>
      <c r="K41" s="577"/>
      <c r="L41" s="731"/>
      <c r="M41" s="731"/>
      <c r="N41" s="576"/>
    </row>
    <row r="42" spans="1:14" ht="15.6" customHeight="1" thickBot="1">
      <c r="A42" s="53" t="s">
        <v>39</v>
      </c>
      <c r="B42" s="82">
        <f t="shared" si="0"/>
        <v>0</v>
      </c>
      <c r="C42" s="729"/>
      <c r="D42" s="504"/>
      <c r="E42" s="730"/>
      <c r="F42" s="808"/>
      <c r="G42" s="805"/>
      <c r="H42" s="504"/>
      <c r="I42" s="730"/>
      <c r="J42" s="578"/>
      <c r="K42" s="577"/>
      <c r="L42" s="731"/>
      <c r="M42" s="731"/>
      <c r="N42" s="576"/>
    </row>
    <row r="43" spans="1:14" ht="15.6" customHeight="1" thickBot="1">
      <c r="A43" s="53" t="s">
        <v>40</v>
      </c>
      <c r="B43" s="82">
        <f t="shared" si="0"/>
        <v>0</v>
      </c>
      <c r="C43" s="729"/>
      <c r="D43" s="504"/>
      <c r="E43" s="730"/>
      <c r="F43" s="808"/>
      <c r="G43" s="805"/>
      <c r="H43" s="504"/>
      <c r="I43" s="730"/>
      <c r="J43" s="578"/>
      <c r="K43" s="577"/>
      <c r="L43" s="731"/>
      <c r="M43" s="731"/>
      <c r="N43" s="576"/>
    </row>
    <row r="44" spans="1:14" ht="15" customHeight="1" thickBot="1">
      <c r="A44" s="53" t="s">
        <v>41</v>
      </c>
      <c r="B44" s="82">
        <f t="shared" si="0"/>
        <v>0</v>
      </c>
      <c r="C44" s="729"/>
      <c r="D44" s="504"/>
      <c r="E44" s="730"/>
      <c r="F44" s="808"/>
      <c r="G44" s="805"/>
      <c r="H44" s="504"/>
      <c r="I44" s="730"/>
      <c r="J44" s="578"/>
      <c r="K44" s="577"/>
      <c r="L44" s="731"/>
      <c r="M44" s="731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729"/>
      <c r="D45" s="504"/>
      <c r="E45" s="730"/>
      <c r="F45" s="808"/>
      <c r="G45" s="805"/>
      <c r="H45" s="504"/>
      <c r="I45" s="730"/>
      <c r="J45" s="569"/>
      <c r="K45" s="554"/>
      <c r="L45" s="733"/>
      <c r="M45" s="733"/>
      <c r="N45" s="556"/>
    </row>
    <row r="46" spans="1:14" ht="15.6" customHeight="1" thickBot="1">
      <c r="A46" s="53" t="s">
        <v>42</v>
      </c>
      <c r="B46" s="82">
        <f t="shared" si="0"/>
        <v>0</v>
      </c>
      <c r="C46" s="729"/>
      <c r="D46" s="504"/>
      <c r="E46" s="730"/>
      <c r="F46" s="808"/>
      <c r="G46" s="805"/>
      <c r="H46" s="504"/>
      <c r="I46" s="730"/>
      <c r="J46" s="578"/>
      <c r="K46" s="577"/>
      <c r="L46" s="731"/>
      <c r="M46" s="731"/>
      <c r="N46" s="576"/>
    </row>
    <row r="47" spans="1:14" ht="15.6" customHeight="1" thickBot="1">
      <c r="A47" s="53" t="s">
        <v>43</v>
      </c>
      <c r="B47" s="82">
        <f t="shared" si="0"/>
        <v>0</v>
      </c>
      <c r="C47" s="734"/>
      <c r="D47" s="507"/>
      <c r="E47" s="735"/>
      <c r="F47" s="808"/>
      <c r="G47" s="813"/>
      <c r="H47" s="507"/>
      <c r="I47" s="735"/>
      <c r="J47" s="578"/>
      <c r="K47" s="577"/>
      <c r="L47" s="731"/>
      <c r="M47" s="731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734"/>
      <c r="D48" s="507"/>
      <c r="E48" s="735"/>
      <c r="F48" s="808"/>
      <c r="G48" s="813"/>
      <c r="H48" s="507"/>
      <c r="I48" s="735"/>
      <c r="J48" s="578"/>
      <c r="K48" s="577"/>
      <c r="L48" s="731"/>
      <c r="M48" s="731"/>
      <c r="N48" s="576"/>
    </row>
    <row r="49" spans="1:14" ht="16.5" thickBot="1">
      <c r="A49" s="53" t="s">
        <v>45</v>
      </c>
      <c r="B49" s="82">
        <f t="shared" si="0"/>
        <v>0</v>
      </c>
      <c r="C49" s="729"/>
      <c r="D49" s="504"/>
      <c r="E49" s="730"/>
      <c r="F49" s="808"/>
      <c r="G49" s="805"/>
      <c r="H49" s="504"/>
      <c r="I49" s="730"/>
      <c r="J49" s="578"/>
      <c r="K49" s="577"/>
      <c r="L49" s="731"/>
      <c r="M49" s="731"/>
      <c r="N49" s="576"/>
    </row>
    <row r="50" spans="1:14" ht="16.5" thickBot="1">
      <c r="A50" s="53" t="s">
        <v>46</v>
      </c>
      <c r="B50" s="82">
        <f t="shared" si="0"/>
        <v>0</v>
      </c>
      <c r="C50" s="729"/>
      <c r="D50" s="504"/>
      <c r="E50" s="730"/>
      <c r="F50" s="808"/>
      <c r="G50" s="805"/>
      <c r="H50" s="504"/>
      <c r="I50" s="730"/>
      <c r="J50" s="578"/>
      <c r="K50" s="577"/>
      <c r="L50" s="731"/>
      <c r="M50" s="731"/>
      <c r="N50" s="576"/>
    </row>
    <row r="51" spans="1:14" ht="17.45" customHeight="1" thickBot="1">
      <c r="A51" s="53" t="s">
        <v>47</v>
      </c>
      <c r="B51" s="82">
        <f t="shared" si="0"/>
        <v>0</v>
      </c>
      <c r="C51" s="729"/>
      <c r="D51" s="504"/>
      <c r="E51" s="730"/>
      <c r="F51" s="808"/>
      <c r="G51" s="805"/>
      <c r="H51" s="504"/>
      <c r="I51" s="730"/>
      <c r="J51" s="578"/>
      <c r="K51" s="577"/>
      <c r="L51" s="731"/>
      <c r="M51" s="731"/>
      <c r="N51" s="576"/>
    </row>
    <row r="52" spans="1:14" s="22" customFormat="1" ht="15" customHeight="1" thickBot="1">
      <c r="A52" s="70" t="s">
        <v>48</v>
      </c>
      <c r="B52" s="82">
        <f t="shared" si="0"/>
        <v>250</v>
      </c>
      <c r="C52" s="729"/>
      <c r="D52" s="504"/>
      <c r="E52" s="730"/>
      <c r="F52" s="808">
        <v>250</v>
      </c>
      <c r="G52" s="805"/>
      <c r="H52" s="504">
        <v>1340</v>
      </c>
      <c r="I52" s="730"/>
      <c r="J52" s="568">
        <f t="shared" ref="J52:J55" si="1">ROUND(((B52+G52)*4)+H52*9.4,2)</f>
        <v>13596</v>
      </c>
      <c r="K52" s="530"/>
      <c r="L52" s="732"/>
      <c r="M52" s="732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736"/>
      <c r="D53" s="573"/>
      <c r="E53" s="737"/>
      <c r="F53" s="808"/>
      <c r="G53" s="819"/>
      <c r="H53" s="573"/>
      <c r="I53" s="737"/>
      <c r="J53" s="568">
        <f t="shared" si="1"/>
        <v>0</v>
      </c>
      <c r="K53" s="530"/>
      <c r="L53" s="732"/>
      <c r="M53" s="732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736"/>
      <c r="D54" s="573"/>
      <c r="E54" s="737"/>
      <c r="F54" s="808"/>
      <c r="G54" s="819"/>
      <c r="H54" s="573"/>
      <c r="I54" s="737"/>
      <c r="J54" s="568">
        <f t="shared" si="1"/>
        <v>0</v>
      </c>
      <c r="K54" s="530"/>
      <c r="L54" s="732"/>
      <c r="M54" s="732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736"/>
      <c r="D55" s="573"/>
      <c r="E55" s="737"/>
      <c r="F55" s="808"/>
      <c r="G55" s="819"/>
      <c r="H55" s="573"/>
      <c r="I55" s="737"/>
      <c r="J55" s="568">
        <f t="shared" si="1"/>
        <v>0</v>
      </c>
      <c r="K55" s="530"/>
      <c r="L55" s="732"/>
      <c r="M55" s="732"/>
      <c r="N55" s="529"/>
    </row>
    <row r="56" spans="1:14" ht="16.5" thickBot="1">
      <c r="A56" s="53" t="s">
        <v>52</v>
      </c>
      <c r="B56" s="82">
        <f t="shared" si="0"/>
        <v>0</v>
      </c>
      <c r="C56" s="736"/>
      <c r="D56" s="573"/>
      <c r="E56" s="737"/>
      <c r="F56" s="808"/>
      <c r="G56" s="819"/>
      <c r="H56" s="573"/>
      <c r="I56" s="737"/>
      <c r="J56" s="578"/>
      <c r="K56" s="577"/>
      <c r="L56" s="731"/>
      <c r="M56" s="731"/>
      <c r="N56" s="576"/>
    </row>
    <row r="57" spans="1:14" ht="16.5" thickBot="1">
      <c r="A57" s="53" t="s">
        <v>53</v>
      </c>
      <c r="B57" s="82">
        <f t="shared" si="0"/>
        <v>0</v>
      </c>
      <c r="C57" s="736"/>
      <c r="D57" s="573"/>
      <c r="E57" s="737"/>
      <c r="F57" s="808"/>
      <c r="G57" s="819"/>
      <c r="H57" s="573"/>
      <c r="I57" s="737"/>
      <c r="J57" s="578"/>
      <c r="K57" s="577"/>
      <c r="L57" s="731"/>
      <c r="M57" s="731"/>
      <c r="N57" s="576"/>
    </row>
    <row r="58" spans="1:14" ht="16.5" thickBot="1">
      <c r="A58" s="53" t="s">
        <v>54</v>
      </c>
      <c r="B58" s="82">
        <f t="shared" si="0"/>
        <v>13277</v>
      </c>
      <c r="C58" s="736">
        <v>1332</v>
      </c>
      <c r="D58" s="573">
        <v>3897</v>
      </c>
      <c r="E58" s="737">
        <v>900</v>
      </c>
      <c r="F58" s="808">
        <v>8048</v>
      </c>
      <c r="G58" s="819">
        <v>1161</v>
      </c>
      <c r="H58" s="573">
        <v>4570</v>
      </c>
      <c r="I58" s="737"/>
      <c r="J58" s="578"/>
      <c r="K58" s="577"/>
      <c r="L58" s="731"/>
      <c r="M58" s="731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736"/>
      <c r="D59" s="573"/>
      <c r="E59" s="737"/>
      <c r="F59" s="808"/>
      <c r="G59" s="819"/>
      <c r="H59" s="573"/>
      <c r="I59" s="737"/>
      <c r="J59" s="578"/>
      <c r="K59" s="577"/>
      <c r="L59" s="731"/>
      <c r="M59" s="731"/>
      <c r="N59" s="576"/>
    </row>
    <row r="60" spans="1:14" ht="16.5" thickBot="1">
      <c r="A60" s="53" t="s">
        <v>56</v>
      </c>
      <c r="B60" s="82">
        <f t="shared" si="0"/>
        <v>0</v>
      </c>
      <c r="C60" s="736"/>
      <c r="D60" s="573"/>
      <c r="E60" s="737"/>
      <c r="F60" s="808"/>
      <c r="G60" s="819"/>
      <c r="H60" s="573"/>
      <c r="I60" s="737"/>
      <c r="J60" s="578"/>
      <c r="K60" s="577"/>
      <c r="L60" s="731"/>
      <c r="M60" s="731"/>
      <c r="N60" s="576"/>
    </row>
    <row r="61" spans="1:14" ht="15.6" customHeight="1" thickBot="1">
      <c r="A61" s="53" t="s">
        <v>57</v>
      </c>
      <c r="B61" s="82">
        <f t="shared" si="0"/>
        <v>0</v>
      </c>
      <c r="C61" s="736"/>
      <c r="D61" s="573"/>
      <c r="E61" s="737"/>
      <c r="F61" s="808"/>
      <c r="G61" s="819"/>
      <c r="H61" s="573"/>
      <c r="I61" s="737"/>
      <c r="J61" s="578"/>
      <c r="K61" s="577"/>
      <c r="L61" s="731"/>
      <c r="M61" s="731"/>
      <c r="N61" s="576"/>
    </row>
    <row r="62" spans="1:14" ht="29.45" customHeight="1" thickBot="1">
      <c r="A62" s="53" t="s">
        <v>58</v>
      </c>
      <c r="B62" s="82">
        <f t="shared" si="0"/>
        <v>0</v>
      </c>
      <c r="C62" s="736"/>
      <c r="D62" s="573"/>
      <c r="E62" s="737"/>
      <c r="F62" s="808"/>
      <c r="G62" s="819"/>
      <c r="H62" s="573"/>
      <c r="I62" s="737"/>
      <c r="J62" s="578"/>
      <c r="K62" s="577"/>
      <c r="L62" s="731"/>
      <c r="M62" s="731"/>
      <c r="N62" s="576"/>
    </row>
    <row r="63" spans="1:14" ht="16.5" thickBot="1">
      <c r="A63" s="53" t="s">
        <v>59</v>
      </c>
      <c r="B63" s="82">
        <f t="shared" si="0"/>
        <v>0</v>
      </c>
      <c r="C63" s="736"/>
      <c r="D63" s="573"/>
      <c r="E63" s="737"/>
      <c r="F63" s="808"/>
      <c r="G63" s="819"/>
      <c r="H63" s="573"/>
      <c r="I63" s="737"/>
      <c r="J63" s="578"/>
      <c r="K63" s="577"/>
      <c r="L63" s="731"/>
      <c r="M63" s="731"/>
      <c r="N63" s="576"/>
    </row>
    <row r="64" spans="1:14" ht="15.6" customHeight="1" thickBot="1">
      <c r="A64" s="53" t="s">
        <v>60</v>
      </c>
      <c r="B64" s="82">
        <f t="shared" si="0"/>
        <v>700</v>
      </c>
      <c r="C64" s="736"/>
      <c r="D64" s="510"/>
      <c r="E64" s="738"/>
      <c r="F64" s="808">
        <v>700</v>
      </c>
      <c r="G64" s="819"/>
      <c r="H64" s="510">
        <v>900</v>
      </c>
      <c r="I64" s="738"/>
      <c r="J64" s="578"/>
      <c r="K64" s="577"/>
      <c r="L64" s="731"/>
      <c r="M64" s="731"/>
      <c r="N64" s="576"/>
    </row>
    <row r="65" spans="1:14" ht="16.5" thickBot="1">
      <c r="A65" s="53" t="s">
        <v>61</v>
      </c>
      <c r="B65" s="82">
        <f t="shared" si="0"/>
        <v>0</v>
      </c>
      <c r="C65" s="736"/>
      <c r="D65" s="573"/>
      <c r="E65" s="737"/>
      <c r="F65" s="808"/>
      <c r="G65" s="819"/>
      <c r="H65" s="573"/>
      <c r="I65" s="737"/>
      <c r="J65" s="578"/>
      <c r="K65" s="577"/>
      <c r="L65" s="731"/>
      <c r="M65" s="731"/>
      <c r="N65" s="576"/>
    </row>
    <row r="66" spans="1:14" ht="16.5" thickBot="1">
      <c r="A66" s="53" t="s">
        <v>62</v>
      </c>
      <c r="B66" s="82">
        <f t="shared" si="0"/>
        <v>250</v>
      </c>
      <c r="C66" s="736"/>
      <c r="D66" s="573"/>
      <c r="E66" s="737"/>
      <c r="F66" s="808">
        <v>250</v>
      </c>
      <c r="G66" s="819"/>
      <c r="H66" s="573">
        <v>500</v>
      </c>
      <c r="I66" s="737"/>
      <c r="J66" s="578"/>
      <c r="K66" s="577"/>
      <c r="L66" s="731"/>
      <c r="M66" s="731"/>
      <c r="N66" s="576"/>
    </row>
    <row r="67" spans="1:14" s="22" customFormat="1" ht="16.5" thickBot="1">
      <c r="A67" s="70" t="s">
        <v>63</v>
      </c>
      <c r="B67" s="82">
        <f t="shared" si="0"/>
        <v>1800</v>
      </c>
      <c r="C67" s="736"/>
      <c r="D67" s="573"/>
      <c r="E67" s="737"/>
      <c r="F67" s="808">
        <v>1800</v>
      </c>
      <c r="G67" s="819"/>
      <c r="H67" s="573">
        <v>5560</v>
      </c>
      <c r="I67" s="737"/>
      <c r="J67" s="568">
        <f t="shared" ref="J67" si="2">ROUND(((B67+G67)*4)+H67*9.4,2)</f>
        <v>59464</v>
      </c>
      <c r="K67" s="530"/>
      <c r="L67" s="732"/>
      <c r="M67" s="732"/>
      <c r="N67" s="529"/>
    </row>
    <row r="68" spans="1:14" ht="16.5" thickBot="1">
      <c r="A68" s="53" t="s">
        <v>64</v>
      </c>
      <c r="B68" s="82">
        <f t="shared" si="0"/>
        <v>4130</v>
      </c>
      <c r="C68" s="736">
        <v>95</v>
      </c>
      <c r="D68" s="573">
        <v>312</v>
      </c>
      <c r="E68" s="737">
        <v>68</v>
      </c>
      <c r="F68" s="808">
        <v>3723</v>
      </c>
      <c r="G68" s="819">
        <v>1820</v>
      </c>
      <c r="H68" s="573">
        <v>1677</v>
      </c>
      <c r="I68" s="737"/>
      <c r="J68" s="578"/>
      <c r="K68" s="577"/>
      <c r="L68" s="731"/>
      <c r="M68" s="731"/>
      <c r="N68" s="576"/>
    </row>
    <row r="69" spans="1:14" ht="16.5" thickBot="1">
      <c r="A69" s="54" t="s">
        <v>65</v>
      </c>
      <c r="B69" s="82">
        <f t="shared" si="0"/>
        <v>0</v>
      </c>
      <c r="C69" s="511"/>
      <c r="D69" s="512"/>
      <c r="E69" s="739"/>
      <c r="F69" s="808"/>
      <c r="G69" s="822"/>
      <c r="H69" s="512"/>
      <c r="I69" s="739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38605</v>
      </c>
      <c r="C70" s="74">
        <f t="shared" ref="C70:N70" si="3">SUM(C7:C69)</f>
        <v>4885</v>
      </c>
      <c r="D70" s="74">
        <f t="shared" si="3"/>
        <v>4739</v>
      </c>
      <c r="E70" s="74">
        <f t="shared" si="3"/>
        <v>1068</v>
      </c>
      <c r="F70" s="503">
        <f t="shared" si="3"/>
        <v>28981</v>
      </c>
      <c r="G70" s="503">
        <f t="shared" si="3"/>
        <v>3448</v>
      </c>
      <c r="H70" s="74">
        <f t="shared" si="3"/>
        <v>22955</v>
      </c>
      <c r="I70" s="74">
        <f t="shared" si="3"/>
        <v>0</v>
      </c>
      <c r="J70" s="176">
        <f t="shared" si="3"/>
        <v>73060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38605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31" zoomScale="76" zoomScaleNormal="76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6" width="23.28515625" style="4" customWidth="1"/>
    <col min="7" max="7" width="13.5703125" style="792" customWidth="1"/>
    <col min="8" max="8" width="11.85546875" style="2" customWidth="1"/>
    <col min="9" max="9" width="12.85546875" style="2" customWidth="1"/>
    <col min="10" max="10" width="12.28515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4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138</v>
      </c>
      <c r="B3" s="1"/>
      <c r="C3" s="1"/>
      <c r="D3" s="1"/>
      <c r="E3" s="1"/>
      <c r="F3" s="1"/>
    </row>
    <row r="4" spans="1:14" ht="19.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2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235</v>
      </c>
      <c r="C7" s="514"/>
      <c r="D7" s="440"/>
      <c r="E7" s="539"/>
      <c r="F7" s="605">
        <v>235</v>
      </c>
      <c r="G7" s="801">
        <v>25</v>
      </c>
      <c r="H7" s="440">
        <v>800</v>
      </c>
      <c r="I7" s="539"/>
      <c r="J7" s="406"/>
      <c r="K7" s="656"/>
      <c r="L7" s="657"/>
      <c r="M7" s="657"/>
      <c r="N7" s="658"/>
    </row>
    <row r="8" spans="1:14" ht="16.5" thickBot="1">
      <c r="A8" s="53" t="s">
        <v>5</v>
      </c>
      <c r="B8" s="82">
        <f t="shared" si="0"/>
        <v>0</v>
      </c>
      <c r="C8" s="625"/>
      <c r="D8" s="504"/>
      <c r="E8" s="626"/>
      <c r="F8" s="172"/>
      <c r="G8" s="625"/>
      <c r="H8" s="504"/>
      <c r="I8" s="626"/>
      <c r="J8" s="220"/>
      <c r="K8" s="152"/>
      <c r="L8" s="659"/>
      <c r="M8" s="659"/>
      <c r="N8" s="128"/>
    </row>
    <row r="9" spans="1:14" ht="16.5" thickBot="1">
      <c r="A9" s="53" t="s">
        <v>6</v>
      </c>
      <c r="B9" s="75">
        <f t="shared" si="0"/>
        <v>0</v>
      </c>
      <c r="C9" s="625"/>
      <c r="D9" s="504"/>
      <c r="E9" s="626"/>
      <c r="F9" s="172"/>
      <c r="G9" s="625"/>
      <c r="H9" s="504"/>
      <c r="I9" s="626"/>
      <c r="J9" s="220"/>
      <c r="K9" s="152"/>
      <c r="L9" s="659"/>
      <c r="M9" s="659"/>
      <c r="N9" s="128"/>
    </row>
    <row r="10" spans="1:14" ht="16.5" thickBot="1">
      <c r="A10" s="53" t="s">
        <v>7</v>
      </c>
      <c r="B10" s="82">
        <f t="shared" si="0"/>
        <v>0</v>
      </c>
      <c r="C10" s="625"/>
      <c r="D10" s="504"/>
      <c r="E10" s="626"/>
      <c r="F10" s="172"/>
      <c r="G10" s="625"/>
      <c r="H10" s="504"/>
      <c r="I10" s="626"/>
      <c r="J10" s="220"/>
      <c r="K10" s="152"/>
      <c r="L10" s="659"/>
      <c r="M10" s="659"/>
      <c r="N10" s="128"/>
    </row>
    <row r="11" spans="1:14" ht="16.5" thickBot="1">
      <c r="A11" s="53" t="s">
        <v>8</v>
      </c>
      <c r="B11" s="82">
        <f t="shared" si="0"/>
        <v>0</v>
      </c>
      <c r="C11" s="625"/>
      <c r="D11" s="504"/>
      <c r="E11" s="626"/>
      <c r="F11" s="172"/>
      <c r="G11" s="625"/>
      <c r="H11" s="504"/>
      <c r="I11" s="626"/>
      <c r="J11" s="220"/>
      <c r="K11" s="152"/>
      <c r="L11" s="659"/>
      <c r="M11" s="659"/>
      <c r="N11" s="128"/>
    </row>
    <row r="12" spans="1:14" ht="16.5" thickBot="1">
      <c r="A12" s="53" t="s">
        <v>9</v>
      </c>
      <c r="B12" s="82">
        <f t="shared" si="0"/>
        <v>0</v>
      </c>
      <c r="C12" s="625"/>
      <c r="D12" s="504"/>
      <c r="E12" s="626"/>
      <c r="F12" s="172"/>
      <c r="G12" s="625"/>
      <c r="H12" s="504"/>
      <c r="I12" s="626"/>
      <c r="J12" s="220"/>
      <c r="K12" s="152"/>
      <c r="L12" s="659"/>
      <c r="M12" s="659"/>
      <c r="N12" s="128"/>
    </row>
    <row r="13" spans="1:14" ht="16.5" thickBot="1">
      <c r="A13" s="53" t="s">
        <v>10</v>
      </c>
      <c r="B13" s="82">
        <f t="shared" si="0"/>
        <v>0</v>
      </c>
      <c r="C13" s="625"/>
      <c r="D13" s="504"/>
      <c r="E13" s="626"/>
      <c r="F13" s="172"/>
      <c r="G13" s="625"/>
      <c r="H13" s="504"/>
      <c r="I13" s="626"/>
      <c r="J13" s="220"/>
      <c r="K13" s="152"/>
      <c r="L13" s="659"/>
      <c r="M13" s="659"/>
      <c r="N13" s="128"/>
    </row>
    <row r="14" spans="1:14" ht="14.45" customHeight="1" thickBot="1">
      <c r="A14" s="53" t="s">
        <v>11</v>
      </c>
      <c r="B14" s="82">
        <f t="shared" si="0"/>
        <v>0</v>
      </c>
      <c r="C14" s="625"/>
      <c r="D14" s="504"/>
      <c r="E14" s="626"/>
      <c r="F14" s="172"/>
      <c r="G14" s="625"/>
      <c r="H14" s="504"/>
      <c r="I14" s="626"/>
      <c r="J14" s="220"/>
      <c r="K14" s="152"/>
      <c r="L14" s="659"/>
      <c r="M14" s="659"/>
      <c r="N14" s="128"/>
    </row>
    <row r="15" spans="1:14" ht="16.5" thickBot="1">
      <c r="A15" s="53" t="s">
        <v>12</v>
      </c>
      <c r="B15" s="82">
        <f t="shared" si="0"/>
        <v>0</v>
      </c>
      <c r="C15" s="625"/>
      <c r="D15" s="504"/>
      <c r="E15" s="626"/>
      <c r="F15" s="172"/>
      <c r="G15" s="625"/>
      <c r="H15" s="504"/>
      <c r="I15" s="626"/>
      <c r="J15" s="220"/>
      <c r="K15" s="152"/>
      <c r="L15" s="659"/>
      <c r="M15" s="659"/>
      <c r="N15" s="128"/>
    </row>
    <row r="16" spans="1:14" ht="16.5" thickBot="1">
      <c r="A16" s="53" t="s">
        <v>13</v>
      </c>
      <c r="B16" s="82">
        <f t="shared" si="0"/>
        <v>0</v>
      </c>
      <c r="C16" s="625"/>
      <c r="D16" s="504"/>
      <c r="E16" s="626"/>
      <c r="F16" s="172"/>
      <c r="G16" s="625"/>
      <c r="H16" s="504">
        <v>120</v>
      </c>
      <c r="I16" s="626"/>
      <c r="J16" s="220"/>
      <c r="K16" s="152"/>
      <c r="L16" s="659"/>
      <c r="M16" s="659"/>
      <c r="N16" s="128"/>
    </row>
    <row r="17" spans="1:14" ht="16.5" thickBot="1">
      <c r="A17" s="53" t="s">
        <v>14</v>
      </c>
      <c r="B17" s="82">
        <f t="shared" si="0"/>
        <v>50</v>
      </c>
      <c r="C17" s="625"/>
      <c r="D17" s="504"/>
      <c r="E17" s="626"/>
      <c r="F17" s="172">
        <v>50</v>
      </c>
      <c r="G17" s="625">
        <v>25</v>
      </c>
      <c r="H17" s="504">
        <v>300</v>
      </c>
      <c r="I17" s="626"/>
      <c r="J17" s="220"/>
      <c r="K17" s="152"/>
      <c r="L17" s="659"/>
      <c r="M17" s="659"/>
      <c r="N17" s="128"/>
    </row>
    <row r="18" spans="1:14" ht="16.5" thickBot="1">
      <c r="A18" s="53" t="s">
        <v>15</v>
      </c>
      <c r="B18" s="82">
        <f t="shared" si="0"/>
        <v>0</v>
      </c>
      <c r="C18" s="625"/>
      <c r="D18" s="504"/>
      <c r="E18" s="626"/>
      <c r="F18" s="172"/>
      <c r="G18" s="625"/>
      <c r="H18" s="504"/>
      <c r="I18" s="626"/>
      <c r="J18" s="220"/>
      <c r="K18" s="152"/>
      <c r="L18" s="659"/>
      <c r="M18" s="659"/>
      <c r="N18" s="128"/>
    </row>
    <row r="19" spans="1:14" ht="16.5" thickBot="1">
      <c r="A19" s="53" t="s">
        <v>16</v>
      </c>
      <c r="B19" s="82">
        <f t="shared" si="0"/>
        <v>0</v>
      </c>
      <c r="C19" s="625"/>
      <c r="D19" s="504"/>
      <c r="E19" s="626"/>
      <c r="F19" s="172"/>
      <c r="G19" s="625"/>
      <c r="H19" s="504"/>
      <c r="I19" s="626"/>
      <c r="J19" s="220"/>
      <c r="K19" s="152"/>
      <c r="L19" s="659"/>
      <c r="M19" s="659"/>
      <c r="N19" s="128"/>
    </row>
    <row r="20" spans="1:14" ht="16.5" thickBot="1">
      <c r="A20" s="53" t="s">
        <v>17</v>
      </c>
      <c r="B20" s="82">
        <f t="shared" si="0"/>
        <v>0</v>
      </c>
      <c r="C20" s="625"/>
      <c r="D20" s="504"/>
      <c r="E20" s="626"/>
      <c r="F20" s="172"/>
      <c r="G20" s="625"/>
      <c r="H20" s="504"/>
      <c r="I20" s="626"/>
      <c r="J20" s="220"/>
      <c r="K20" s="152"/>
      <c r="L20" s="659"/>
      <c r="M20" s="659"/>
      <c r="N20" s="128"/>
    </row>
    <row r="21" spans="1:14" ht="16.5" thickBot="1">
      <c r="A21" s="53" t="s">
        <v>18</v>
      </c>
      <c r="B21" s="82">
        <f t="shared" si="0"/>
        <v>1300</v>
      </c>
      <c r="C21" s="625"/>
      <c r="D21" s="504"/>
      <c r="E21" s="626"/>
      <c r="F21" s="172">
        <v>1300</v>
      </c>
      <c r="G21" s="625">
        <v>25</v>
      </c>
      <c r="H21" s="504">
        <v>300</v>
      </c>
      <c r="I21" s="626"/>
      <c r="J21" s="220"/>
      <c r="K21" s="152"/>
      <c r="L21" s="659"/>
      <c r="M21" s="659"/>
      <c r="N21" s="128"/>
    </row>
    <row r="22" spans="1:14" ht="15.6" customHeight="1" thickBot="1">
      <c r="A22" s="53" t="s">
        <v>19</v>
      </c>
      <c r="B22" s="82">
        <f t="shared" si="0"/>
        <v>0</v>
      </c>
      <c r="C22" s="625"/>
      <c r="D22" s="504"/>
      <c r="E22" s="626"/>
      <c r="F22" s="172"/>
      <c r="G22" s="625"/>
      <c r="H22" s="504"/>
      <c r="I22" s="626"/>
      <c r="J22" s="220"/>
      <c r="K22" s="152"/>
      <c r="L22" s="659"/>
      <c r="M22" s="659"/>
      <c r="N22" s="128"/>
    </row>
    <row r="23" spans="1:14" ht="16.5" thickBot="1">
      <c r="A23" s="53" t="s">
        <v>20</v>
      </c>
      <c r="B23" s="82">
        <f t="shared" si="0"/>
        <v>0</v>
      </c>
      <c r="C23" s="625"/>
      <c r="D23" s="504"/>
      <c r="E23" s="626"/>
      <c r="F23" s="172"/>
      <c r="G23" s="625"/>
      <c r="H23" s="504"/>
      <c r="I23" s="626"/>
      <c r="J23" s="220"/>
      <c r="K23" s="152"/>
      <c r="L23" s="659"/>
      <c r="M23" s="659"/>
      <c r="N23" s="128"/>
    </row>
    <row r="24" spans="1:14" ht="16.5" thickBot="1">
      <c r="A24" s="53" t="s">
        <v>21</v>
      </c>
      <c r="B24" s="82">
        <f t="shared" si="0"/>
        <v>0</v>
      </c>
      <c r="C24" s="625"/>
      <c r="D24" s="504"/>
      <c r="E24" s="626"/>
      <c r="F24" s="172"/>
      <c r="G24" s="625"/>
      <c r="H24" s="504"/>
      <c r="I24" s="626"/>
      <c r="J24" s="220"/>
      <c r="K24" s="152"/>
      <c r="L24" s="659"/>
      <c r="M24" s="659"/>
      <c r="N24" s="128"/>
    </row>
    <row r="25" spans="1:14" ht="15.6" customHeight="1" thickBot="1">
      <c r="A25" s="53" t="s">
        <v>22</v>
      </c>
      <c r="B25" s="82">
        <f t="shared" si="0"/>
        <v>0</v>
      </c>
      <c r="C25" s="625"/>
      <c r="D25" s="504"/>
      <c r="E25" s="626"/>
      <c r="F25" s="172"/>
      <c r="G25" s="625"/>
      <c r="H25" s="504"/>
      <c r="I25" s="626"/>
      <c r="J25" s="220"/>
      <c r="K25" s="152"/>
      <c r="L25" s="659"/>
      <c r="M25" s="659"/>
      <c r="N25" s="128"/>
    </row>
    <row r="26" spans="1:14" ht="15.6" customHeight="1" thickBot="1">
      <c r="A26" s="53" t="s">
        <v>23</v>
      </c>
      <c r="B26" s="82">
        <f t="shared" si="0"/>
        <v>0</v>
      </c>
      <c r="C26" s="625"/>
      <c r="D26" s="504"/>
      <c r="E26" s="626"/>
      <c r="F26" s="172"/>
      <c r="G26" s="625"/>
      <c r="H26" s="504"/>
      <c r="I26" s="626"/>
      <c r="J26" s="220"/>
      <c r="K26" s="152"/>
      <c r="L26" s="659"/>
      <c r="M26" s="659"/>
      <c r="N26" s="128"/>
    </row>
    <row r="27" spans="1:14" ht="15.6" customHeight="1" thickBot="1">
      <c r="A27" s="53" t="s">
        <v>24</v>
      </c>
      <c r="B27" s="82">
        <f t="shared" si="0"/>
        <v>0</v>
      </c>
      <c r="C27" s="625"/>
      <c r="D27" s="504"/>
      <c r="E27" s="626"/>
      <c r="F27" s="172"/>
      <c r="G27" s="625"/>
      <c r="H27" s="504"/>
      <c r="I27" s="626"/>
      <c r="J27" s="220"/>
      <c r="K27" s="152"/>
      <c r="L27" s="659"/>
      <c r="M27" s="659"/>
      <c r="N27" s="128"/>
    </row>
    <row r="28" spans="1:14" ht="15.6" customHeight="1" thickBot="1">
      <c r="A28" s="53" t="s">
        <v>25</v>
      </c>
      <c r="B28" s="82">
        <f t="shared" si="0"/>
        <v>0</v>
      </c>
      <c r="C28" s="625"/>
      <c r="D28" s="504"/>
      <c r="E28" s="626"/>
      <c r="F28" s="172"/>
      <c r="G28" s="625"/>
      <c r="H28" s="504"/>
      <c r="I28" s="626"/>
      <c r="J28" s="220"/>
      <c r="K28" s="152"/>
      <c r="L28" s="659"/>
      <c r="M28" s="659"/>
      <c r="N28" s="128"/>
    </row>
    <row r="29" spans="1:14" ht="15.6" customHeight="1" thickBot="1">
      <c r="A29" s="53" t="s">
        <v>26</v>
      </c>
      <c r="B29" s="82">
        <f t="shared" si="0"/>
        <v>0</v>
      </c>
      <c r="C29" s="625"/>
      <c r="D29" s="504"/>
      <c r="E29" s="626"/>
      <c r="F29" s="172"/>
      <c r="G29" s="625"/>
      <c r="H29" s="504"/>
      <c r="I29" s="626"/>
      <c r="J29" s="220"/>
      <c r="K29" s="152"/>
      <c r="L29" s="659"/>
      <c r="M29" s="659"/>
      <c r="N29" s="128"/>
    </row>
    <row r="30" spans="1:14" ht="15.6" customHeight="1" thickBot="1">
      <c r="A30" s="53" t="s">
        <v>27</v>
      </c>
      <c r="B30" s="82">
        <f t="shared" si="0"/>
        <v>0</v>
      </c>
      <c r="C30" s="625"/>
      <c r="D30" s="504"/>
      <c r="E30" s="626"/>
      <c r="F30" s="172"/>
      <c r="G30" s="625"/>
      <c r="H30" s="504"/>
      <c r="I30" s="626"/>
      <c r="J30" s="220"/>
      <c r="K30" s="152"/>
      <c r="L30" s="659"/>
      <c r="M30" s="659"/>
      <c r="N30" s="128"/>
    </row>
    <row r="31" spans="1:14" ht="15.6" customHeight="1" thickBot="1">
      <c r="A31" s="53" t="s">
        <v>28</v>
      </c>
      <c r="B31" s="82">
        <f t="shared" si="0"/>
        <v>0</v>
      </c>
      <c r="C31" s="625"/>
      <c r="D31" s="504"/>
      <c r="E31" s="626"/>
      <c r="F31" s="172"/>
      <c r="G31" s="625"/>
      <c r="H31" s="504"/>
      <c r="I31" s="626"/>
      <c r="J31" s="220"/>
      <c r="K31" s="152"/>
      <c r="L31" s="659"/>
      <c r="M31" s="659"/>
      <c r="N31" s="128"/>
    </row>
    <row r="32" spans="1:14" ht="15.6" customHeight="1" thickBot="1">
      <c r="A32" s="53" t="s">
        <v>29</v>
      </c>
      <c r="B32" s="82">
        <f t="shared" si="0"/>
        <v>0</v>
      </c>
      <c r="C32" s="625"/>
      <c r="D32" s="504"/>
      <c r="E32" s="626"/>
      <c r="F32" s="172"/>
      <c r="G32" s="625"/>
      <c r="H32" s="504"/>
      <c r="I32" s="626"/>
      <c r="J32" s="220"/>
      <c r="K32" s="152"/>
      <c r="L32" s="659"/>
      <c r="M32" s="659"/>
      <c r="N32" s="128"/>
    </row>
    <row r="33" spans="1:14" ht="17.45" customHeight="1" thickBot="1">
      <c r="A33" s="53" t="s">
        <v>30</v>
      </c>
      <c r="B33" s="82">
        <f t="shared" si="0"/>
        <v>0</v>
      </c>
      <c r="C33" s="625"/>
      <c r="D33" s="504"/>
      <c r="E33" s="626"/>
      <c r="F33" s="172"/>
      <c r="G33" s="625"/>
      <c r="H33" s="504"/>
      <c r="I33" s="626"/>
      <c r="J33" s="220"/>
      <c r="K33" s="152"/>
      <c r="L33" s="659"/>
      <c r="M33" s="659"/>
      <c r="N33" s="128"/>
    </row>
    <row r="34" spans="1:14" ht="16.5" thickBot="1">
      <c r="A34" s="53" t="s">
        <v>31</v>
      </c>
      <c r="B34" s="82">
        <f t="shared" si="0"/>
        <v>0</v>
      </c>
      <c r="C34" s="625"/>
      <c r="D34" s="504"/>
      <c r="E34" s="626"/>
      <c r="F34" s="172"/>
      <c r="G34" s="625"/>
      <c r="H34" s="504"/>
      <c r="I34" s="626"/>
      <c r="J34" s="220"/>
      <c r="K34" s="152"/>
      <c r="L34" s="659"/>
      <c r="M34" s="659"/>
      <c r="N34" s="128"/>
    </row>
    <row r="35" spans="1:14" ht="16.899999999999999" customHeight="1" thickBot="1">
      <c r="A35" s="53" t="s">
        <v>32</v>
      </c>
      <c r="B35" s="82">
        <f t="shared" si="0"/>
        <v>0</v>
      </c>
      <c r="C35" s="625"/>
      <c r="D35" s="504"/>
      <c r="E35" s="626"/>
      <c r="F35" s="172"/>
      <c r="G35" s="625"/>
      <c r="H35" s="504"/>
      <c r="I35" s="626"/>
      <c r="J35" s="220"/>
      <c r="K35" s="152"/>
      <c r="L35" s="659"/>
      <c r="M35" s="659"/>
      <c r="N35" s="128"/>
    </row>
    <row r="36" spans="1:14" s="22" customFormat="1" ht="15.6" customHeight="1" thickBot="1">
      <c r="A36" s="70" t="s">
        <v>33</v>
      </c>
      <c r="B36" s="82">
        <f t="shared" si="0"/>
        <v>0</v>
      </c>
      <c r="C36" s="660"/>
      <c r="D36" s="661"/>
      <c r="E36" s="662"/>
      <c r="F36" s="172"/>
      <c r="G36" s="625"/>
      <c r="H36" s="661"/>
      <c r="I36" s="662"/>
      <c r="J36" s="663"/>
      <c r="K36" s="664"/>
      <c r="L36" s="665"/>
      <c r="M36" s="665"/>
      <c r="N36" s="666"/>
    </row>
    <row r="37" spans="1:14" ht="15.6" customHeight="1" thickBot="1">
      <c r="A37" s="53" t="s">
        <v>34</v>
      </c>
      <c r="B37" s="82">
        <f t="shared" si="0"/>
        <v>215</v>
      </c>
      <c r="C37" s="625"/>
      <c r="D37" s="504"/>
      <c r="E37" s="626"/>
      <c r="F37" s="172">
        <v>215</v>
      </c>
      <c r="G37" s="625">
        <v>15</v>
      </c>
      <c r="H37" s="504">
        <v>400</v>
      </c>
      <c r="I37" s="626"/>
      <c r="J37" s="663"/>
      <c r="K37" s="152"/>
      <c r="L37" s="659"/>
      <c r="M37" s="659"/>
      <c r="N37" s="128"/>
    </row>
    <row r="38" spans="1:14" ht="16.5" thickBot="1">
      <c r="A38" s="53" t="s">
        <v>35</v>
      </c>
      <c r="B38" s="82">
        <f t="shared" si="0"/>
        <v>0</v>
      </c>
      <c r="C38" s="625"/>
      <c r="D38" s="504"/>
      <c r="E38" s="626"/>
      <c r="F38" s="172"/>
      <c r="G38" s="625"/>
      <c r="H38" s="504"/>
      <c r="I38" s="626"/>
      <c r="J38" s="220"/>
      <c r="K38" s="152"/>
      <c r="L38" s="659"/>
      <c r="M38" s="659"/>
      <c r="N38" s="128"/>
    </row>
    <row r="39" spans="1:14" ht="15.6" customHeight="1" thickBot="1">
      <c r="A39" s="53" t="s">
        <v>36</v>
      </c>
      <c r="B39" s="82">
        <f t="shared" si="0"/>
        <v>910</v>
      </c>
      <c r="C39" s="625"/>
      <c r="D39" s="504"/>
      <c r="E39" s="626"/>
      <c r="F39" s="172">
        <v>910</v>
      </c>
      <c r="G39" s="625">
        <v>25</v>
      </c>
      <c r="H39" s="504">
        <v>150</v>
      </c>
      <c r="I39" s="626"/>
      <c r="J39" s="220"/>
      <c r="K39" s="152"/>
      <c r="L39" s="659"/>
      <c r="M39" s="659"/>
      <c r="N39" s="128"/>
    </row>
    <row r="40" spans="1:14" ht="15.6" customHeight="1" thickBot="1">
      <c r="A40" s="53" t="s">
        <v>37</v>
      </c>
      <c r="B40" s="82">
        <f t="shared" si="0"/>
        <v>0</v>
      </c>
      <c r="C40" s="625"/>
      <c r="D40" s="504"/>
      <c r="E40" s="626"/>
      <c r="F40" s="172"/>
      <c r="G40" s="625"/>
      <c r="H40" s="504"/>
      <c r="I40" s="626"/>
      <c r="J40" s="220"/>
      <c r="K40" s="152"/>
      <c r="L40" s="659"/>
      <c r="M40" s="659"/>
      <c r="N40" s="128"/>
    </row>
    <row r="41" spans="1:14" ht="15.6" customHeight="1" thickBot="1">
      <c r="A41" s="53" t="s">
        <v>38</v>
      </c>
      <c r="B41" s="82">
        <f>C41+D41+F41</f>
        <v>2028</v>
      </c>
      <c r="C41" s="625">
        <v>816</v>
      </c>
      <c r="D41" s="504">
        <v>12</v>
      </c>
      <c r="E41" s="626"/>
      <c r="F41" s="172">
        <v>1200</v>
      </c>
      <c r="G41" s="625">
        <v>163</v>
      </c>
      <c r="H41" s="504">
        <v>380</v>
      </c>
      <c r="I41" s="626"/>
      <c r="J41" s="220"/>
      <c r="K41" s="152"/>
      <c r="L41" s="659"/>
      <c r="M41" s="659"/>
      <c r="N41" s="128"/>
    </row>
    <row r="42" spans="1:14" ht="15.6" customHeight="1" thickBot="1">
      <c r="A42" s="53" t="s">
        <v>39</v>
      </c>
      <c r="B42" s="82">
        <f t="shared" si="0"/>
        <v>0</v>
      </c>
      <c r="C42" s="625"/>
      <c r="D42" s="504"/>
      <c r="E42" s="626"/>
      <c r="F42" s="172"/>
      <c r="G42" s="625"/>
      <c r="H42" s="504"/>
      <c r="I42" s="626"/>
      <c r="J42" s="220"/>
      <c r="K42" s="152"/>
      <c r="L42" s="659"/>
      <c r="M42" s="659"/>
      <c r="N42" s="128"/>
    </row>
    <row r="43" spans="1:14" ht="15.6" customHeight="1" thickBot="1">
      <c r="A43" s="53" t="s">
        <v>40</v>
      </c>
      <c r="B43" s="82">
        <f t="shared" si="0"/>
        <v>0</v>
      </c>
      <c r="C43" s="625"/>
      <c r="D43" s="504"/>
      <c r="E43" s="626"/>
      <c r="F43" s="172"/>
      <c r="G43" s="625"/>
      <c r="H43" s="504"/>
      <c r="I43" s="626"/>
      <c r="J43" s="220"/>
      <c r="K43" s="152"/>
      <c r="L43" s="659"/>
      <c r="M43" s="659"/>
      <c r="N43" s="128"/>
    </row>
    <row r="44" spans="1:14" ht="15" customHeight="1" thickBot="1">
      <c r="A44" s="53" t="s">
        <v>41</v>
      </c>
      <c r="B44" s="82">
        <f t="shared" si="0"/>
        <v>0</v>
      </c>
      <c r="C44" s="625"/>
      <c r="D44" s="504"/>
      <c r="E44" s="626"/>
      <c r="F44" s="172"/>
      <c r="G44" s="625"/>
      <c r="H44" s="504"/>
      <c r="I44" s="626"/>
      <c r="J44" s="220"/>
      <c r="K44" s="152"/>
      <c r="L44" s="659"/>
      <c r="M44" s="659"/>
      <c r="N44" s="128"/>
    </row>
    <row r="45" spans="1:14" s="334" customFormat="1" ht="30.6" customHeight="1" thickBot="1">
      <c r="A45" s="338" t="s">
        <v>79</v>
      </c>
      <c r="B45" s="82">
        <f t="shared" si="0"/>
        <v>0</v>
      </c>
      <c r="C45" s="667"/>
      <c r="D45" s="668"/>
      <c r="E45" s="669"/>
      <c r="F45" s="172"/>
      <c r="G45" s="625"/>
      <c r="H45" s="668"/>
      <c r="I45" s="669"/>
      <c r="J45" s="670"/>
      <c r="K45" s="671"/>
      <c r="L45" s="672"/>
      <c r="M45" s="672"/>
      <c r="N45" s="673"/>
    </row>
    <row r="46" spans="1:14" ht="15.6" customHeight="1" thickBot="1">
      <c r="A46" s="53" t="s">
        <v>42</v>
      </c>
      <c r="B46" s="82">
        <f t="shared" si="0"/>
        <v>0</v>
      </c>
      <c r="C46" s="625"/>
      <c r="D46" s="504"/>
      <c r="E46" s="626"/>
      <c r="F46" s="172"/>
      <c r="G46" s="625"/>
      <c r="H46" s="504"/>
      <c r="I46" s="626"/>
      <c r="J46" s="220"/>
      <c r="K46" s="152"/>
      <c r="L46" s="659"/>
      <c r="M46" s="659"/>
      <c r="N46" s="128"/>
    </row>
    <row r="47" spans="1:14" ht="15.6" customHeight="1" thickBot="1">
      <c r="A47" s="53" t="s">
        <v>43</v>
      </c>
      <c r="B47" s="82">
        <f t="shared" si="0"/>
        <v>0</v>
      </c>
      <c r="C47" s="634"/>
      <c r="D47" s="507"/>
      <c r="E47" s="635"/>
      <c r="F47" s="172"/>
      <c r="G47" s="634"/>
      <c r="H47" s="507"/>
      <c r="I47" s="635"/>
      <c r="J47" s="220"/>
      <c r="K47" s="152"/>
      <c r="L47" s="659"/>
      <c r="M47" s="659"/>
      <c r="N47" s="128"/>
    </row>
    <row r="48" spans="1:14" s="4" customFormat="1" ht="16.5" thickBot="1">
      <c r="A48" s="53" t="s">
        <v>44</v>
      </c>
      <c r="B48" s="82">
        <f t="shared" si="0"/>
        <v>0</v>
      </c>
      <c r="C48" s="634"/>
      <c r="D48" s="507"/>
      <c r="E48" s="635"/>
      <c r="F48" s="172"/>
      <c r="G48" s="634"/>
      <c r="H48" s="507"/>
      <c r="I48" s="635"/>
      <c r="J48" s="220"/>
      <c r="K48" s="152"/>
      <c r="L48" s="659"/>
      <c r="M48" s="659"/>
      <c r="N48" s="128"/>
    </row>
    <row r="49" spans="1:14" ht="16.5" thickBot="1">
      <c r="A49" s="53" t="s">
        <v>45</v>
      </c>
      <c r="B49" s="82">
        <f t="shared" si="0"/>
        <v>0</v>
      </c>
      <c r="C49" s="625"/>
      <c r="D49" s="504"/>
      <c r="E49" s="626"/>
      <c r="F49" s="172"/>
      <c r="G49" s="625"/>
      <c r="H49" s="504"/>
      <c r="I49" s="626"/>
      <c r="J49" s="220"/>
      <c r="K49" s="152"/>
      <c r="L49" s="659"/>
      <c r="M49" s="659"/>
      <c r="N49" s="128"/>
    </row>
    <row r="50" spans="1:14" ht="16.5" thickBot="1">
      <c r="A50" s="53" t="s">
        <v>46</v>
      </c>
      <c r="B50" s="82">
        <f t="shared" si="0"/>
        <v>0</v>
      </c>
      <c r="C50" s="625"/>
      <c r="D50" s="504"/>
      <c r="E50" s="626"/>
      <c r="F50" s="172"/>
      <c r="G50" s="625"/>
      <c r="H50" s="504"/>
      <c r="I50" s="626"/>
      <c r="J50" s="220"/>
      <c r="K50" s="152"/>
      <c r="L50" s="659"/>
      <c r="M50" s="659"/>
      <c r="N50" s="128"/>
    </row>
    <row r="51" spans="1:14" ht="17.45" customHeight="1" thickBot="1">
      <c r="A51" s="53" t="s">
        <v>47</v>
      </c>
      <c r="B51" s="82">
        <f t="shared" si="0"/>
        <v>0</v>
      </c>
      <c r="C51" s="625"/>
      <c r="D51" s="504"/>
      <c r="E51" s="626"/>
      <c r="F51" s="172"/>
      <c r="G51" s="625"/>
      <c r="H51" s="504"/>
      <c r="I51" s="626"/>
      <c r="J51" s="220"/>
      <c r="K51" s="152"/>
      <c r="L51" s="659"/>
      <c r="M51" s="659"/>
      <c r="N51" s="128"/>
    </row>
    <row r="52" spans="1:14" s="22" customFormat="1" ht="15" customHeight="1" thickBot="1">
      <c r="A52" s="70" t="s">
        <v>48</v>
      </c>
      <c r="B52" s="82">
        <f t="shared" si="0"/>
        <v>0</v>
      </c>
      <c r="C52" s="660"/>
      <c r="D52" s="661"/>
      <c r="E52" s="662"/>
      <c r="F52" s="172"/>
      <c r="G52" s="625"/>
      <c r="H52" s="661"/>
      <c r="I52" s="662"/>
      <c r="J52" s="663">
        <f>ROUND(((B52+G52)*4)+H52*9.4,2)</f>
        <v>0</v>
      </c>
      <c r="K52" s="664"/>
      <c r="L52" s="665"/>
      <c r="M52" s="665"/>
      <c r="N52" s="666"/>
    </row>
    <row r="53" spans="1:14" s="22" customFormat="1" ht="16.5" thickBot="1">
      <c r="A53" s="70" t="s">
        <v>49</v>
      </c>
      <c r="B53" s="82">
        <f t="shared" si="0"/>
        <v>0</v>
      </c>
      <c r="C53" s="660"/>
      <c r="D53" s="661"/>
      <c r="E53" s="662"/>
      <c r="F53" s="172"/>
      <c r="G53" s="625"/>
      <c r="H53" s="661"/>
      <c r="I53" s="662"/>
      <c r="J53" s="663">
        <f>ROUND(((B53+G53)*4)+H53*9.4,2)</f>
        <v>0</v>
      </c>
      <c r="K53" s="664"/>
      <c r="L53" s="665"/>
      <c r="M53" s="665"/>
      <c r="N53" s="666"/>
    </row>
    <row r="54" spans="1:14" s="22" customFormat="1" ht="16.5" thickBot="1">
      <c r="A54" s="70" t="s">
        <v>50</v>
      </c>
      <c r="B54" s="82">
        <f t="shared" si="0"/>
        <v>0</v>
      </c>
      <c r="C54" s="660"/>
      <c r="D54" s="661"/>
      <c r="E54" s="662"/>
      <c r="F54" s="172"/>
      <c r="G54" s="625"/>
      <c r="H54" s="661"/>
      <c r="I54" s="662"/>
      <c r="J54" s="663">
        <f>ROUND(((B54+G54)*4)+H54*9.4,2)</f>
        <v>0</v>
      </c>
      <c r="K54" s="664"/>
      <c r="L54" s="665"/>
      <c r="M54" s="665"/>
      <c r="N54" s="666"/>
    </row>
    <row r="55" spans="1:14" s="22" customFormat="1" ht="16.5" thickBot="1">
      <c r="A55" s="70" t="s">
        <v>51</v>
      </c>
      <c r="B55" s="82">
        <f t="shared" si="0"/>
        <v>0</v>
      </c>
      <c r="C55" s="660"/>
      <c r="D55" s="661"/>
      <c r="E55" s="662"/>
      <c r="F55" s="172"/>
      <c r="G55" s="625"/>
      <c r="H55" s="661"/>
      <c r="I55" s="662"/>
      <c r="J55" s="663">
        <f>ROUND(((B55+G55)*4)+H55*9.4,2)</f>
        <v>0</v>
      </c>
      <c r="K55" s="664"/>
      <c r="L55" s="665"/>
      <c r="M55" s="665"/>
      <c r="N55" s="666"/>
    </row>
    <row r="56" spans="1:14" ht="16.5" thickBot="1">
      <c r="A56" s="53" t="s">
        <v>52</v>
      </c>
      <c r="B56" s="82">
        <f t="shared" si="0"/>
        <v>0</v>
      </c>
      <c r="C56" s="625"/>
      <c r="D56" s="504"/>
      <c r="E56" s="626"/>
      <c r="F56" s="172"/>
      <c r="G56" s="625"/>
      <c r="H56" s="504"/>
      <c r="I56" s="626"/>
      <c r="J56" s="220"/>
      <c r="K56" s="152"/>
      <c r="L56" s="659"/>
      <c r="M56" s="659"/>
      <c r="N56" s="128"/>
    </row>
    <row r="57" spans="1:14" ht="16.5" thickBot="1">
      <c r="A57" s="53" t="s">
        <v>53</v>
      </c>
      <c r="B57" s="82">
        <f t="shared" si="0"/>
        <v>0</v>
      </c>
      <c r="C57" s="625"/>
      <c r="D57" s="504"/>
      <c r="E57" s="626"/>
      <c r="F57" s="172"/>
      <c r="G57" s="625"/>
      <c r="H57" s="504"/>
      <c r="I57" s="626"/>
      <c r="J57" s="220"/>
      <c r="K57" s="152"/>
      <c r="L57" s="659"/>
      <c r="M57" s="659"/>
      <c r="N57" s="128"/>
    </row>
    <row r="58" spans="1:14" ht="16.5" thickBot="1">
      <c r="A58" s="53" t="s">
        <v>54</v>
      </c>
      <c r="B58" s="82">
        <f t="shared" si="0"/>
        <v>7193</v>
      </c>
      <c r="C58" s="625">
        <v>200</v>
      </c>
      <c r="D58" s="504">
        <v>1597</v>
      </c>
      <c r="E58" s="626">
        <v>367</v>
      </c>
      <c r="F58" s="172">
        <v>5396</v>
      </c>
      <c r="G58" s="625">
        <v>389</v>
      </c>
      <c r="H58" s="504">
        <v>2000</v>
      </c>
      <c r="I58" s="626"/>
      <c r="J58" s="220"/>
      <c r="K58" s="152"/>
      <c r="L58" s="659"/>
      <c r="M58" s="659"/>
      <c r="N58" s="128"/>
    </row>
    <row r="59" spans="1:14" ht="16.149999999999999" customHeight="1" thickBot="1">
      <c r="A59" s="53" t="s">
        <v>55</v>
      </c>
      <c r="B59" s="82">
        <f t="shared" si="0"/>
        <v>0</v>
      </c>
      <c r="C59" s="625"/>
      <c r="D59" s="504"/>
      <c r="E59" s="626"/>
      <c r="F59" s="172"/>
      <c r="G59" s="625"/>
      <c r="H59" s="504"/>
      <c r="I59" s="626"/>
      <c r="J59" s="220"/>
      <c r="K59" s="152"/>
      <c r="L59" s="659"/>
      <c r="M59" s="659"/>
      <c r="N59" s="128"/>
    </row>
    <row r="60" spans="1:14" ht="16.5" thickBot="1">
      <c r="A60" s="53" t="s">
        <v>56</v>
      </c>
      <c r="B60" s="82">
        <f t="shared" si="0"/>
        <v>0</v>
      </c>
      <c r="C60" s="625"/>
      <c r="D60" s="504"/>
      <c r="E60" s="626"/>
      <c r="F60" s="172"/>
      <c r="G60" s="625"/>
      <c r="H60" s="504"/>
      <c r="I60" s="626"/>
      <c r="J60" s="220"/>
      <c r="K60" s="152"/>
      <c r="L60" s="659"/>
      <c r="M60" s="659"/>
      <c r="N60" s="128"/>
    </row>
    <row r="61" spans="1:14" ht="15.6" customHeight="1" thickBot="1">
      <c r="A61" s="53" t="s">
        <v>57</v>
      </c>
      <c r="B61" s="82">
        <f t="shared" si="0"/>
        <v>0</v>
      </c>
      <c r="C61" s="625"/>
      <c r="D61" s="504"/>
      <c r="E61" s="626"/>
      <c r="F61" s="172"/>
      <c r="G61" s="625"/>
      <c r="H61" s="504"/>
      <c r="I61" s="626"/>
      <c r="J61" s="220"/>
      <c r="K61" s="152"/>
      <c r="L61" s="659"/>
      <c r="M61" s="659"/>
      <c r="N61" s="128"/>
    </row>
    <row r="62" spans="1:14" ht="29.45" customHeight="1" thickBot="1">
      <c r="A62" s="53" t="s">
        <v>58</v>
      </c>
      <c r="B62" s="82">
        <f t="shared" si="0"/>
        <v>0</v>
      </c>
      <c r="C62" s="625"/>
      <c r="D62" s="504"/>
      <c r="E62" s="626"/>
      <c r="F62" s="172"/>
      <c r="G62" s="625"/>
      <c r="H62" s="504"/>
      <c r="I62" s="626"/>
      <c r="J62" s="220"/>
      <c r="K62" s="152"/>
      <c r="L62" s="659"/>
      <c r="M62" s="659"/>
      <c r="N62" s="128"/>
    </row>
    <row r="63" spans="1:14" ht="16.5" thickBot="1">
      <c r="A63" s="53" t="s">
        <v>59</v>
      </c>
      <c r="B63" s="82">
        <f t="shared" si="0"/>
        <v>0</v>
      </c>
      <c r="C63" s="625"/>
      <c r="D63" s="504"/>
      <c r="E63" s="626"/>
      <c r="F63" s="172"/>
      <c r="G63" s="625"/>
      <c r="H63" s="504"/>
      <c r="I63" s="626"/>
      <c r="J63" s="220"/>
      <c r="K63" s="152"/>
      <c r="L63" s="659"/>
      <c r="M63" s="659"/>
      <c r="N63" s="128"/>
    </row>
    <row r="64" spans="1:14" ht="15.6" customHeight="1" thickBot="1">
      <c r="A64" s="53" t="s">
        <v>60</v>
      </c>
      <c r="B64" s="82">
        <f t="shared" si="0"/>
        <v>485</v>
      </c>
      <c r="C64" s="625"/>
      <c r="D64" s="661"/>
      <c r="E64" s="662"/>
      <c r="F64" s="172">
        <v>485</v>
      </c>
      <c r="G64" s="625">
        <v>22</v>
      </c>
      <c r="H64" s="661">
        <v>500</v>
      </c>
      <c r="I64" s="662"/>
      <c r="J64" s="220"/>
      <c r="K64" s="152"/>
      <c r="L64" s="659"/>
      <c r="M64" s="659"/>
      <c r="N64" s="128"/>
    </row>
    <row r="65" spans="1:14" ht="16.5" thickBot="1">
      <c r="A65" s="53" t="s">
        <v>61</v>
      </c>
      <c r="B65" s="82">
        <f t="shared" si="0"/>
        <v>0</v>
      </c>
      <c r="C65" s="625"/>
      <c r="D65" s="504"/>
      <c r="E65" s="626"/>
      <c r="F65" s="172"/>
      <c r="G65" s="625"/>
      <c r="H65" s="504"/>
      <c r="I65" s="626"/>
      <c r="J65" s="220"/>
      <c r="K65" s="152"/>
      <c r="L65" s="659"/>
      <c r="M65" s="659"/>
      <c r="N65" s="128"/>
    </row>
    <row r="66" spans="1:14" ht="16.5" thickBot="1">
      <c r="A66" s="53" t="s">
        <v>62</v>
      </c>
      <c r="B66" s="82">
        <f t="shared" si="0"/>
        <v>0</v>
      </c>
      <c r="C66" s="625"/>
      <c r="D66" s="504"/>
      <c r="E66" s="626"/>
      <c r="F66" s="172"/>
      <c r="G66" s="625"/>
      <c r="H66" s="504"/>
      <c r="I66" s="626"/>
      <c r="J66" s="220"/>
      <c r="K66" s="152"/>
      <c r="L66" s="659"/>
      <c r="M66" s="659"/>
      <c r="N66" s="128"/>
    </row>
    <row r="67" spans="1:14" s="22" customFormat="1" ht="16.5" thickBot="1">
      <c r="A67" s="70" t="s">
        <v>63</v>
      </c>
      <c r="B67" s="82">
        <f t="shared" si="0"/>
        <v>0</v>
      </c>
      <c r="C67" s="660"/>
      <c r="D67" s="661"/>
      <c r="E67" s="662"/>
      <c r="F67" s="172"/>
      <c r="G67" s="625"/>
      <c r="H67" s="661">
        <v>3650</v>
      </c>
      <c r="I67" s="662"/>
      <c r="J67" s="663">
        <f>ROUND(((B67+G67)*4)+H67*9.4,2)</f>
        <v>34310</v>
      </c>
      <c r="K67" s="664"/>
      <c r="L67" s="665"/>
      <c r="M67" s="665"/>
      <c r="N67" s="666"/>
    </row>
    <row r="68" spans="1:14" ht="16.5" thickBot="1">
      <c r="A68" s="53" t="s">
        <v>64</v>
      </c>
      <c r="B68" s="82">
        <f t="shared" si="0"/>
        <v>2450</v>
      </c>
      <c r="C68" s="625"/>
      <c r="D68" s="504"/>
      <c r="E68" s="626"/>
      <c r="F68" s="172">
        <v>2450</v>
      </c>
      <c r="G68" s="625">
        <v>700</v>
      </c>
      <c r="H68" s="504">
        <v>1506</v>
      </c>
      <c r="I68" s="626"/>
      <c r="J68" s="220"/>
      <c r="K68" s="152"/>
      <c r="L68" s="659"/>
      <c r="M68" s="659"/>
      <c r="N68" s="128"/>
    </row>
    <row r="69" spans="1:14" ht="16.5" thickBot="1">
      <c r="A69" s="54" t="s">
        <v>65</v>
      </c>
      <c r="B69" s="82">
        <f t="shared" si="0"/>
        <v>0</v>
      </c>
      <c r="C69" s="674"/>
      <c r="D69" s="675"/>
      <c r="E69" s="676"/>
      <c r="F69" s="172"/>
      <c r="G69" s="674"/>
      <c r="H69" s="675"/>
      <c r="I69" s="676"/>
      <c r="J69" s="677"/>
      <c r="K69" s="153"/>
      <c r="L69" s="129"/>
      <c r="M69" s="129"/>
      <c r="N69" s="130"/>
    </row>
    <row r="70" spans="1:14" ht="16.5" thickBot="1">
      <c r="A70" s="64" t="s">
        <v>66</v>
      </c>
      <c r="B70" s="74">
        <f>SUM(B7:B69)</f>
        <v>14866</v>
      </c>
      <c r="C70" s="74">
        <f t="shared" ref="C70:N70" si="1">SUM(C7:C69)</f>
        <v>1016</v>
      </c>
      <c r="D70" s="74">
        <f t="shared" si="1"/>
        <v>1609</v>
      </c>
      <c r="E70" s="74">
        <f t="shared" si="1"/>
        <v>367</v>
      </c>
      <c r="F70" s="503">
        <f t="shared" si="1"/>
        <v>12241</v>
      </c>
      <c r="G70" s="503">
        <f t="shared" si="1"/>
        <v>1389</v>
      </c>
      <c r="H70" s="74">
        <f t="shared" si="1"/>
        <v>10106</v>
      </c>
      <c r="I70" s="74">
        <f t="shared" si="1"/>
        <v>0</v>
      </c>
      <c r="J70" s="176">
        <f t="shared" si="1"/>
        <v>34310</v>
      </c>
      <c r="K70" s="74">
        <f t="shared" si="1"/>
        <v>0</v>
      </c>
      <c r="L70" s="74">
        <f t="shared" si="1"/>
        <v>0</v>
      </c>
      <c r="M70" s="74">
        <f t="shared" si="1"/>
        <v>0</v>
      </c>
      <c r="N70" s="169">
        <f t="shared" si="1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14866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31" zoomScale="80" zoomScaleNormal="80" workbookViewId="0">
      <selection activeCell="W57" sqref="W57"/>
    </sheetView>
  </sheetViews>
  <sheetFormatPr defaultRowHeight="15"/>
  <cols>
    <col min="1" max="1" width="48.140625" style="2" customWidth="1"/>
    <col min="2" max="2" width="9.28515625" style="4" customWidth="1"/>
    <col min="3" max="3" width="23.85546875" style="4" customWidth="1"/>
    <col min="4" max="4" width="19.28515625" style="4" customWidth="1"/>
    <col min="5" max="5" width="12" style="4" customWidth="1"/>
    <col min="6" max="6" width="25" style="4" customWidth="1"/>
    <col min="7" max="7" width="11.85546875" style="792" customWidth="1"/>
    <col min="8" max="8" width="13" style="2" customWidth="1"/>
    <col min="9" max="9" width="12.85546875" style="2" customWidth="1"/>
    <col min="10" max="10" width="12.425781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9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91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3.7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1300</v>
      </c>
      <c r="C7" s="367"/>
      <c r="D7" s="368"/>
      <c r="E7" s="397"/>
      <c r="F7" s="574">
        <v>1300</v>
      </c>
      <c r="G7" s="367"/>
      <c r="H7" s="368">
        <v>530</v>
      </c>
      <c r="I7" s="539"/>
      <c r="J7" s="535"/>
      <c r="K7" s="525"/>
      <c r="L7" s="526"/>
      <c r="M7" s="526"/>
      <c r="N7" s="527"/>
    </row>
    <row r="8" spans="1:14" ht="16.5" thickBot="1">
      <c r="A8" s="53" t="s">
        <v>5</v>
      </c>
      <c r="B8" s="82">
        <f t="shared" si="0"/>
        <v>0</v>
      </c>
      <c r="C8" s="580"/>
      <c r="D8" s="504"/>
      <c r="E8" s="581"/>
      <c r="F8" s="808"/>
      <c r="G8" s="580"/>
      <c r="H8" s="504"/>
      <c r="I8" s="581"/>
      <c r="J8" s="578"/>
      <c r="K8" s="577"/>
      <c r="L8" s="591"/>
      <c r="M8" s="591"/>
      <c r="N8" s="576"/>
    </row>
    <row r="9" spans="1:14" ht="16.5" thickBot="1">
      <c r="A9" s="53" t="s">
        <v>6</v>
      </c>
      <c r="B9" s="75">
        <f t="shared" si="0"/>
        <v>0</v>
      </c>
      <c r="C9" s="580"/>
      <c r="D9" s="504"/>
      <c r="E9" s="581"/>
      <c r="F9" s="808"/>
      <c r="G9" s="580"/>
      <c r="H9" s="504"/>
      <c r="I9" s="581"/>
      <c r="J9" s="578"/>
      <c r="K9" s="577"/>
      <c r="L9" s="591"/>
      <c r="M9" s="591"/>
      <c r="N9" s="576"/>
    </row>
    <row r="10" spans="1:14" ht="16.5" thickBot="1">
      <c r="A10" s="53" t="s">
        <v>7</v>
      </c>
      <c r="B10" s="82">
        <f t="shared" si="0"/>
        <v>0</v>
      </c>
      <c r="C10" s="580"/>
      <c r="D10" s="504"/>
      <c r="E10" s="581"/>
      <c r="F10" s="808"/>
      <c r="G10" s="580"/>
      <c r="H10" s="504"/>
      <c r="I10" s="581"/>
      <c r="J10" s="578"/>
      <c r="K10" s="577"/>
      <c r="L10" s="591"/>
      <c r="M10" s="591"/>
      <c r="N10" s="576"/>
    </row>
    <row r="11" spans="1:14" ht="16.5" thickBot="1">
      <c r="A11" s="53" t="s">
        <v>8</v>
      </c>
      <c r="B11" s="82">
        <f t="shared" si="0"/>
        <v>0</v>
      </c>
      <c r="C11" s="580"/>
      <c r="D11" s="504"/>
      <c r="E11" s="581"/>
      <c r="F11" s="808"/>
      <c r="G11" s="580"/>
      <c r="H11" s="504"/>
      <c r="I11" s="581"/>
      <c r="J11" s="578"/>
      <c r="K11" s="577"/>
      <c r="L11" s="591"/>
      <c r="M11" s="591"/>
      <c r="N11" s="576"/>
    </row>
    <row r="12" spans="1:14" ht="16.5" thickBot="1">
      <c r="A12" s="53" t="s">
        <v>9</v>
      </c>
      <c r="B12" s="82">
        <f t="shared" si="0"/>
        <v>0</v>
      </c>
      <c r="C12" s="580"/>
      <c r="D12" s="504"/>
      <c r="E12" s="581"/>
      <c r="F12" s="808"/>
      <c r="G12" s="580"/>
      <c r="H12" s="504"/>
      <c r="I12" s="581"/>
      <c r="J12" s="578"/>
      <c r="K12" s="577"/>
      <c r="L12" s="591"/>
      <c r="M12" s="591"/>
      <c r="N12" s="576"/>
    </row>
    <row r="13" spans="1:14" ht="16.5" thickBot="1">
      <c r="A13" s="53" t="s">
        <v>10</v>
      </c>
      <c r="B13" s="82">
        <f t="shared" si="0"/>
        <v>0</v>
      </c>
      <c r="C13" s="580"/>
      <c r="D13" s="504"/>
      <c r="E13" s="581"/>
      <c r="F13" s="808"/>
      <c r="G13" s="580"/>
      <c r="H13" s="504"/>
      <c r="I13" s="581"/>
      <c r="J13" s="578"/>
      <c r="K13" s="577"/>
      <c r="L13" s="591"/>
      <c r="M13" s="591"/>
      <c r="N13" s="576"/>
    </row>
    <row r="14" spans="1:14" ht="14.45" customHeight="1" thickBot="1">
      <c r="A14" s="53" t="s">
        <v>11</v>
      </c>
      <c r="B14" s="82">
        <f t="shared" si="0"/>
        <v>0</v>
      </c>
      <c r="C14" s="580"/>
      <c r="D14" s="504"/>
      <c r="E14" s="581"/>
      <c r="F14" s="808"/>
      <c r="G14" s="580"/>
      <c r="H14" s="504"/>
      <c r="I14" s="581"/>
      <c r="J14" s="578"/>
      <c r="K14" s="577"/>
      <c r="L14" s="591"/>
      <c r="M14" s="591"/>
      <c r="N14" s="576"/>
    </row>
    <row r="15" spans="1:14" ht="16.5" thickBot="1">
      <c r="A15" s="53" t="s">
        <v>12</v>
      </c>
      <c r="B15" s="82">
        <f t="shared" si="0"/>
        <v>0</v>
      </c>
      <c r="C15" s="580"/>
      <c r="D15" s="504"/>
      <c r="E15" s="581"/>
      <c r="F15" s="808"/>
      <c r="G15" s="580"/>
      <c r="H15" s="504"/>
      <c r="I15" s="581"/>
      <c r="J15" s="578"/>
      <c r="K15" s="577"/>
      <c r="L15" s="591"/>
      <c r="M15" s="591"/>
      <c r="N15" s="576"/>
    </row>
    <row r="16" spans="1:14" ht="16.5" thickBot="1">
      <c r="A16" s="53" t="s">
        <v>13</v>
      </c>
      <c r="B16" s="82">
        <f t="shared" si="0"/>
        <v>265</v>
      </c>
      <c r="C16" s="580"/>
      <c r="D16" s="504"/>
      <c r="E16" s="581"/>
      <c r="F16" s="808">
        <v>265</v>
      </c>
      <c r="G16" s="580"/>
      <c r="H16" s="504">
        <v>288</v>
      </c>
      <c r="I16" s="581"/>
      <c r="J16" s="578"/>
      <c r="K16" s="577"/>
      <c r="L16" s="591"/>
      <c r="M16" s="591"/>
      <c r="N16" s="576"/>
    </row>
    <row r="17" spans="1:14" ht="16.5" thickBot="1">
      <c r="A17" s="53" t="s">
        <v>14</v>
      </c>
      <c r="B17" s="82">
        <f t="shared" si="0"/>
        <v>0</v>
      </c>
      <c r="C17" s="580"/>
      <c r="D17" s="504"/>
      <c r="E17" s="581"/>
      <c r="F17" s="808"/>
      <c r="G17" s="580"/>
      <c r="H17" s="504"/>
      <c r="I17" s="581"/>
      <c r="J17" s="578"/>
      <c r="K17" s="577"/>
      <c r="L17" s="591"/>
      <c r="M17" s="591"/>
      <c r="N17" s="576"/>
    </row>
    <row r="18" spans="1:14" ht="16.5" thickBot="1">
      <c r="A18" s="53" t="s">
        <v>15</v>
      </c>
      <c r="B18" s="82">
        <f t="shared" si="0"/>
        <v>0</v>
      </c>
      <c r="C18" s="580"/>
      <c r="D18" s="504"/>
      <c r="E18" s="581"/>
      <c r="F18" s="808"/>
      <c r="G18" s="580"/>
      <c r="H18" s="504"/>
      <c r="I18" s="581"/>
      <c r="J18" s="578"/>
      <c r="K18" s="577"/>
      <c r="L18" s="591"/>
      <c r="M18" s="591"/>
      <c r="N18" s="576"/>
    </row>
    <row r="19" spans="1:14" ht="16.5" thickBot="1">
      <c r="A19" s="53" t="s">
        <v>16</v>
      </c>
      <c r="B19" s="82">
        <f t="shared" si="0"/>
        <v>0</v>
      </c>
      <c r="C19" s="580"/>
      <c r="D19" s="504"/>
      <c r="E19" s="581"/>
      <c r="F19" s="808"/>
      <c r="G19" s="580"/>
      <c r="H19" s="504"/>
      <c r="I19" s="581"/>
      <c r="J19" s="578"/>
      <c r="K19" s="577"/>
      <c r="L19" s="591"/>
      <c r="M19" s="591"/>
      <c r="N19" s="576"/>
    </row>
    <row r="20" spans="1:14" ht="16.5" thickBot="1">
      <c r="A20" s="53" t="s">
        <v>17</v>
      </c>
      <c r="B20" s="82">
        <f t="shared" si="0"/>
        <v>0</v>
      </c>
      <c r="C20" s="580"/>
      <c r="D20" s="504"/>
      <c r="E20" s="581"/>
      <c r="F20" s="808"/>
      <c r="G20" s="580"/>
      <c r="H20" s="504"/>
      <c r="I20" s="581"/>
      <c r="J20" s="578"/>
      <c r="K20" s="577"/>
      <c r="L20" s="591"/>
      <c r="M20" s="591"/>
      <c r="N20" s="576"/>
    </row>
    <row r="21" spans="1:14" ht="16.5" thickBot="1">
      <c r="A21" s="53" t="s">
        <v>18</v>
      </c>
      <c r="B21" s="82">
        <f t="shared" si="0"/>
        <v>442</v>
      </c>
      <c r="C21" s="580"/>
      <c r="D21" s="504"/>
      <c r="E21" s="581"/>
      <c r="F21" s="808">
        <v>442</v>
      </c>
      <c r="G21" s="580"/>
      <c r="H21" s="504">
        <v>960</v>
      </c>
      <c r="I21" s="581"/>
      <c r="J21" s="578"/>
      <c r="K21" s="577"/>
      <c r="L21" s="591"/>
      <c r="M21" s="591"/>
      <c r="N21" s="576"/>
    </row>
    <row r="22" spans="1:14" ht="15.6" customHeight="1" thickBot="1">
      <c r="A22" s="53" t="s">
        <v>19</v>
      </c>
      <c r="B22" s="82">
        <f t="shared" si="0"/>
        <v>0</v>
      </c>
      <c r="C22" s="580"/>
      <c r="D22" s="504"/>
      <c r="E22" s="581"/>
      <c r="F22" s="808"/>
      <c r="G22" s="580"/>
      <c r="H22" s="504"/>
      <c r="I22" s="581"/>
      <c r="J22" s="578"/>
      <c r="K22" s="577"/>
      <c r="L22" s="591"/>
      <c r="M22" s="591"/>
      <c r="N22" s="576"/>
    </row>
    <row r="23" spans="1:14" ht="16.5" thickBot="1">
      <c r="A23" s="53" t="s">
        <v>20</v>
      </c>
      <c r="B23" s="82">
        <f t="shared" si="0"/>
        <v>0</v>
      </c>
      <c r="C23" s="580"/>
      <c r="D23" s="504"/>
      <c r="E23" s="581"/>
      <c r="F23" s="808"/>
      <c r="G23" s="580"/>
      <c r="H23" s="504"/>
      <c r="I23" s="581"/>
      <c r="J23" s="578"/>
      <c r="K23" s="577"/>
      <c r="L23" s="591"/>
      <c r="M23" s="591"/>
      <c r="N23" s="576"/>
    </row>
    <row r="24" spans="1:14" ht="16.5" thickBot="1">
      <c r="A24" s="53" t="s">
        <v>21</v>
      </c>
      <c r="B24" s="82">
        <f t="shared" si="0"/>
        <v>0</v>
      </c>
      <c r="C24" s="580"/>
      <c r="D24" s="504"/>
      <c r="E24" s="581"/>
      <c r="F24" s="808"/>
      <c r="G24" s="580"/>
      <c r="H24" s="504"/>
      <c r="I24" s="581"/>
      <c r="J24" s="578"/>
      <c r="K24" s="577"/>
      <c r="L24" s="591"/>
      <c r="M24" s="591"/>
      <c r="N24" s="576"/>
    </row>
    <row r="25" spans="1:14" ht="15.6" customHeight="1" thickBot="1">
      <c r="A25" s="53" t="s">
        <v>22</v>
      </c>
      <c r="B25" s="82">
        <f t="shared" si="0"/>
        <v>1681</v>
      </c>
      <c r="C25" s="580">
        <v>293</v>
      </c>
      <c r="D25" s="504">
        <v>455</v>
      </c>
      <c r="E25" s="581"/>
      <c r="F25" s="808">
        <v>933</v>
      </c>
      <c r="G25" s="580">
        <v>84</v>
      </c>
      <c r="H25" s="504">
        <v>1228</v>
      </c>
      <c r="I25" s="581"/>
      <c r="J25" s="578"/>
      <c r="K25" s="577"/>
      <c r="L25" s="591"/>
      <c r="M25" s="591"/>
      <c r="N25" s="576"/>
    </row>
    <row r="26" spans="1:14" ht="15.6" customHeight="1" thickBot="1">
      <c r="A26" s="53" t="s">
        <v>23</v>
      </c>
      <c r="B26" s="82">
        <f t="shared" si="0"/>
        <v>0</v>
      </c>
      <c r="C26" s="580"/>
      <c r="D26" s="504"/>
      <c r="E26" s="581"/>
      <c r="F26" s="808"/>
      <c r="G26" s="580"/>
      <c r="H26" s="504"/>
      <c r="I26" s="581"/>
      <c r="J26" s="578"/>
      <c r="K26" s="577"/>
      <c r="L26" s="591"/>
      <c r="M26" s="591"/>
      <c r="N26" s="576"/>
    </row>
    <row r="27" spans="1:14" ht="15.6" customHeight="1" thickBot="1">
      <c r="A27" s="53" t="s">
        <v>24</v>
      </c>
      <c r="B27" s="82">
        <f t="shared" si="0"/>
        <v>0</v>
      </c>
      <c r="C27" s="580"/>
      <c r="D27" s="504"/>
      <c r="E27" s="581"/>
      <c r="F27" s="808"/>
      <c r="G27" s="580"/>
      <c r="H27" s="504"/>
      <c r="I27" s="581"/>
      <c r="J27" s="578"/>
      <c r="K27" s="577"/>
      <c r="L27" s="591"/>
      <c r="M27" s="591"/>
      <c r="N27" s="576"/>
    </row>
    <row r="28" spans="1:14" ht="15.6" customHeight="1" thickBot="1">
      <c r="A28" s="53" t="s">
        <v>25</v>
      </c>
      <c r="B28" s="82">
        <f t="shared" si="0"/>
        <v>0</v>
      </c>
      <c r="C28" s="580"/>
      <c r="D28" s="504"/>
      <c r="E28" s="581"/>
      <c r="F28" s="808"/>
      <c r="G28" s="580"/>
      <c r="H28" s="504"/>
      <c r="I28" s="581"/>
      <c r="J28" s="578"/>
      <c r="K28" s="577"/>
      <c r="L28" s="591"/>
      <c r="M28" s="591"/>
      <c r="N28" s="576"/>
    </row>
    <row r="29" spans="1:14" ht="15.6" customHeight="1" thickBot="1">
      <c r="A29" s="53" t="s">
        <v>26</v>
      </c>
      <c r="B29" s="82">
        <f t="shared" si="0"/>
        <v>0</v>
      </c>
      <c r="C29" s="580"/>
      <c r="D29" s="504"/>
      <c r="E29" s="581"/>
      <c r="F29" s="808"/>
      <c r="G29" s="580"/>
      <c r="H29" s="504"/>
      <c r="I29" s="581"/>
      <c r="J29" s="578"/>
      <c r="K29" s="577"/>
      <c r="L29" s="591"/>
      <c r="M29" s="591"/>
      <c r="N29" s="576"/>
    </row>
    <row r="30" spans="1:14" ht="15.6" customHeight="1" thickBot="1">
      <c r="A30" s="53" t="s">
        <v>27</v>
      </c>
      <c r="B30" s="82">
        <f t="shared" si="0"/>
        <v>0</v>
      </c>
      <c r="C30" s="580"/>
      <c r="D30" s="504"/>
      <c r="E30" s="581"/>
      <c r="F30" s="808"/>
      <c r="G30" s="580"/>
      <c r="H30" s="504"/>
      <c r="I30" s="581"/>
      <c r="J30" s="578"/>
      <c r="K30" s="577"/>
      <c r="L30" s="591"/>
      <c r="M30" s="591"/>
      <c r="N30" s="576"/>
    </row>
    <row r="31" spans="1:14" ht="15.6" customHeight="1" thickBot="1">
      <c r="A31" s="53" t="s">
        <v>28</v>
      </c>
      <c r="B31" s="82">
        <f t="shared" si="0"/>
        <v>0</v>
      </c>
      <c r="C31" s="580"/>
      <c r="D31" s="504"/>
      <c r="E31" s="581"/>
      <c r="F31" s="808"/>
      <c r="G31" s="580"/>
      <c r="H31" s="504"/>
      <c r="I31" s="581"/>
      <c r="J31" s="578"/>
      <c r="K31" s="577"/>
      <c r="L31" s="591"/>
      <c r="M31" s="591"/>
      <c r="N31" s="576"/>
    </row>
    <row r="32" spans="1:14" ht="15.6" customHeight="1" thickBot="1">
      <c r="A32" s="53" t="s">
        <v>29</v>
      </c>
      <c r="B32" s="82">
        <f t="shared" si="0"/>
        <v>0</v>
      </c>
      <c r="C32" s="580"/>
      <c r="D32" s="504"/>
      <c r="E32" s="581"/>
      <c r="F32" s="808"/>
      <c r="G32" s="580"/>
      <c r="H32" s="504"/>
      <c r="I32" s="581"/>
      <c r="J32" s="578"/>
      <c r="K32" s="577"/>
      <c r="L32" s="591"/>
      <c r="M32" s="591"/>
      <c r="N32" s="576"/>
    </row>
    <row r="33" spans="1:14" ht="17.45" customHeight="1" thickBot="1">
      <c r="A33" s="53" t="s">
        <v>30</v>
      </c>
      <c r="B33" s="82">
        <f t="shared" si="0"/>
        <v>0</v>
      </c>
      <c r="C33" s="580"/>
      <c r="D33" s="504"/>
      <c r="E33" s="581"/>
      <c r="F33" s="808"/>
      <c r="G33" s="580"/>
      <c r="H33" s="504"/>
      <c r="I33" s="581"/>
      <c r="J33" s="578"/>
      <c r="K33" s="577"/>
      <c r="L33" s="591"/>
      <c r="M33" s="591"/>
      <c r="N33" s="576"/>
    </row>
    <row r="34" spans="1:14" ht="16.5" thickBot="1">
      <c r="A34" s="53" t="s">
        <v>31</v>
      </c>
      <c r="B34" s="82">
        <f t="shared" si="0"/>
        <v>0</v>
      </c>
      <c r="C34" s="580"/>
      <c r="D34" s="504"/>
      <c r="E34" s="581"/>
      <c r="F34" s="808"/>
      <c r="G34" s="580"/>
      <c r="H34" s="504"/>
      <c r="I34" s="581"/>
      <c r="J34" s="578"/>
      <c r="K34" s="577"/>
      <c r="L34" s="591"/>
      <c r="M34" s="591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580"/>
      <c r="D35" s="504"/>
      <c r="E35" s="581"/>
      <c r="F35" s="808"/>
      <c r="G35" s="580"/>
      <c r="H35" s="504"/>
      <c r="I35" s="581"/>
      <c r="J35" s="578"/>
      <c r="K35" s="577"/>
      <c r="L35" s="591"/>
      <c r="M35" s="591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580"/>
      <c r="D36" s="504"/>
      <c r="E36" s="581"/>
      <c r="F36" s="808"/>
      <c r="G36" s="580"/>
      <c r="H36" s="504"/>
      <c r="I36" s="581"/>
      <c r="J36" s="568"/>
      <c r="K36" s="530"/>
      <c r="L36" s="594"/>
      <c r="M36" s="594"/>
      <c r="N36" s="529"/>
    </row>
    <row r="37" spans="1:14" ht="15.6" customHeight="1" thickBot="1">
      <c r="A37" s="53" t="s">
        <v>34</v>
      </c>
      <c r="B37" s="82">
        <f t="shared" si="0"/>
        <v>222</v>
      </c>
      <c r="C37" s="580"/>
      <c r="D37" s="504"/>
      <c r="E37" s="581"/>
      <c r="F37" s="808">
        <v>222</v>
      </c>
      <c r="G37" s="580"/>
      <c r="H37" s="375">
        <v>766</v>
      </c>
      <c r="I37" s="603"/>
      <c r="J37" s="568"/>
      <c r="K37" s="577"/>
      <c r="L37" s="591"/>
      <c r="M37" s="591"/>
      <c r="N37" s="576"/>
    </row>
    <row r="38" spans="1:14" ht="16.5" thickBot="1">
      <c r="A38" s="53" t="s">
        <v>35</v>
      </c>
      <c r="B38" s="82">
        <f t="shared" si="0"/>
        <v>0</v>
      </c>
      <c r="C38" s="580"/>
      <c r="D38" s="504"/>
      <c r="E38" s="581"/>
      <c r="F38" s="808"/>
      <c r="G38" s="580"/>
      <c r="H38" s="504"/>
      <c r="I38" s="581"/>
      <c r="J38" s="578"/>
      <c r="K38" s="577"/>
      <c r="L38" s="591"/>
      <c r="M38" s="591"/>
      <c r="N38" s="576"/>
    </row>
    <row r="39" spans="1:14" ht="15.6" customHeight="1" thickBot="1">
      <c r="A39" s="53" t="s">
        <v>36</v>
      </c>
      <c r="B39" s="82">
        <f t="shared" si="0"/>
        <v>1075</v>
      </c>
      <c r="C39" s="580"/>
      <c r="D39" s="504"/>
      <c r="E39" s="581"/>
      <c r="F39" s="808">
        <v>1075</v>
      </c>
      <c r="G39" s="580">
        <v>77</v>
      </c>
      <c r="H39" s="504">
        <v>337</v>
      </c>
      <c r="I39" s="581"/>
      <c r="J39" s="578"/>
      <c r="K39" s="577"/>
      <c r="L39" s="591"/>
      <c r="M39" s="591"/>
      <c r="N39" s="576"/>
    </row>
    <row r="40" spans="1:14" ht="15.6" customHeight="1" thickBot="1">
      <c r="A40" s="53" t="s">
        <v>37</v>
      </c>
      <c r="B40" s="82">
        <f t="shared" si="0"/>
        <v>0</v>
      </c>
      <c r="C40" s="580"/>
      <c r="D40" s="504"/>
      <c r="E40" s="581"/>
      <c r="F40" s="808"/>
      <c r="G40" s="580"/>
      <c r="H40" s="504"/>
      <c r="I40" s="581"/>
      <c r="J40" s="578"/>
      <c r="K40" s="577"/>
      <c r="L40" s="591"/>
      <c r="M40" s="591"/>
      <c r="N40" s="576"/>
    </row>
    <row r="41" spans="1:14" ht="15.6" customHeight="1" thickBot="1">
      <c r="A41" s="53" t="s">
        <v>38</v>
      </c>
      <c r="B41" s="82">
        <f>C41+D41+F41</f>
        <v>4830</v>
      </c>
      <c r="C41" s="580">
        <v>1233</v>
      </c>
      <c r="D41" s="504">
        <v>23</v>
      </c>
      <c r="E41" s="581"/>
      <c r="F41" s="808">
        <v>3574</v>
      </c>
      <c r="G41" s="580">
        <v>740</v>
      </c>
      <c r="H41" s="504">
        <v>1733</v>
      </c>
      <c r="I41" s="581"/>
      <c r="J41" s="578"/>
      <c r="K41" s="577"/>
      <c r="L41" s="591"/>
      <c r="M41" s="591"/>
      <c r="N41" s="576"/>
    </row>
    <row r="42" spans="1:14" ht="15.6" customHeight="1" thickBot="1">
      <c r="A42" s="53" t="s">
        <v>39</v>
      </c>
      <c r="B42" s="82">
        <f t="shared" si="0"/>
        <v>0</v>
      </c>
      <c r="C42" s="580"/>
      <c r="D42" s="504"/>
      <c r="E42" s="581"/>
      <c r="F42" s="808"/>
      <c r="G42" s="580"/>
      <c r="H42" s="504"/>
      <c r="I42" s="581"/>
      <c r="J42" s="578"/>
      <c r="K42" s="577"/>
      <c r="L42" s="591"/>
      <c r="M42" s="591"/>
      <c r="N42" s="576"/>
    </row>
    <row r="43" spans="1:14" ht="15.6" customHeight="1" thickBot="1">
      <c r="A43" s="53" t="s">
        <v>40</v>
      </c>
      <c r="B43" s="82">
        <f t="shared" si="0"/>
        <v>0</v>
      </c>
      <c r="C43" s="580"/>
      <c r="D43" s="504"/>
      <c r="E43" s="581"/>
      <c r="F43" s="808"/>
      <c r="G43" s="580"/>
      <c r="H43" s="504"/>
      <c r="I43" s="581"/>
      <c r="J43" s="578"/>
      <c r="K43" s="577"/>
      <c r="L43" s="591"/>
      <c r="M43" s="591"/>
      <c r="N43" s="576"/>
    </row>
    <row r="44" spans="1:14" ht="15" customHeight="1" thickBot="1">
      <c r="A44" s="53" t="s">
        <v>41</v>
      </c>
      <c r="B44" s="82">
        <f t="shared" si="0"/>
        <v>0</v>
      </c>
      <c r="C44" s="580"/>
      <c r="D44" s="504"/>
      <c r="E44" s="581"/>
      <c r="F44" s="808"/>
      <c r="G44" s="580"/>
      <c r="H44" s="504"/>
      <c r="I44" s="581"/>
      <c r="J44" s="578"/>
      <c r="K44" s="577"/>
      <c r="L44" s="591"/>
      <c r="M44" s="591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580"/>
      <c r="D45" s="504"/>
      <c r="E45" s="581"/>
      <c r="F45" s="808"/>
      <c r="G45" s="580"/>
      <c r="H45" s="504"/>
      <c r="I45" s="581"/>
      <c r="J45" s="569"/>
      <c r="K45" s="554"/>
      <c r="L45" s="604"/>
      <c r="M45" s="604"/>
      <c r="N45" s="556"/>
    </row>
    <row r="46" spans="1:14" ht="15.6" customHeight="1" thickBot="1">
      <c r="A46" s="53" t="s">
        <v>42</v>
      </c>
      <c r="B46" s="82">
        <f t="shared" si="0"/>
        <v>0</v>
      </c>
      <c r="C46" s="580"/>
      <c r="D46" s="504"/>
      <c r="E46" s="581"/>
      <c r="F46" s="808"/>
      <c r="G46" s="580"/>
      <c r="H46" s="504"/>
      <c r="I46" s="581"/>
      <c r="J46" s="578"/>
      <c r="K46" s="577"/>
      <c r="L46" s="591"/>
      <c r="M46" s="591"/>
      <c r="N46" s="576"/>
    </row>
    <row r="47" spans="1:14" ht="15.6" customHeight="1" thickBot="1">
      <c r="A47" s="53" t="s">
        <v>43</v>
      </c>
      <c r="B47" s="82">
        <f t="shared" si="0"/>
        <v>0</v>
      </c>
      <c r="C47" s="592"/>
      <c r="D47" s="507"/>
      <c r="E47" s="593"/>
      <c r="F47" s="808"/>
      <c r="G47" s="592"/>
      <c r="H47" s="507"/>
      <c r="I47" s="593"/>
      <c r="J47" s="578"/>
      <c r="K47" s="577"/>
      <c r="L47" s="591"/>
      <c r="M47" s="591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592"/>
      <c r="D48" s="507"/>
      <c r="E48" s="593"/>
      <c r="F48" s="808"/>
      <c r="G48" s="592"/>
      <c r="H48" s="507"/>
      <c r="I48" s="593"/>
      <c r="J48" s="578"/>
      <c r="K48" s="577"/>
      <c r="L48" s="591"/>
      <c r="M48" s="591"/>
      <c r="N48" s="576"/>
    </row>
    <row r="49" spans="1:14" ht="16.5" thickBot="1">
      <c r="A49" s="53" t="s">
        <v>45</v>
      </c>
      <c r="B49" s="82">
        <f t="shared" si="0"/>
        <v>0</v>
      </c>
      <c r="C49" s="580"/>
      <c r="D49" s="504"/>
      <c r="E49" s="581"/>
      <c r="F49" s="808"/>
      <c r="G49" s="580"/>
      <c r="H49" s="504"/>
      <c r="I49" s="581"/>
      <c r="J49" s="578"/>
      <c r="K49" s="577"/>
      <c r="L49" s="591"/>
      <c r="M49" s="591"/>
      <c r="N49" s="576"/>
    </row>
    <row r="50" spans="1:14" ht="16.5" thickBot="1">
      <c r="A50" s="53" t="s">
        <v>46</v>
      </c>
      <c r="B50" s="82">
        <f t="shared" si="0"/>
        <v>0</v>
      </c>
      <c r="C50" s="580"/>
      <c r="D50" s="504"/>
      <c r="E50" s="581"/>
      <c r="F50" s="808"/>
      <c r="G50" s="580"/>
      <c r="H50" s="504"/>
      <c r="I50" s="581"/>
      <c r="J50" s="578"/>
      <c r="K50" s="577"/>
      <c r="L50" s="591"/>
      <c r="M50" s="591"/>
      <c r="N50" s="576"/>
    </row>
    <row r="51" spans="1:14" ht="17.45" customHeight="1" thickBot="1">
      <c r="A51" s="53" t="s">
        <v>47</v>
      </c>
      <c r="B51" s="82">
        <f t="shared" si="0"/>
        <v>0</v>
      </c>
      <c r="C51" s="580"/>
      <c r="D51" s="504"/>
      <c r="E51" s="581"/>
      <c r="F51" s="808"/>
      <c r="G51" s="580"/>
      <c r="H51" s="504"/>
      <c r="I51" s="581"/>
      <c r="J51" s="578"/>
      <c r="K51" s="577"/>
      <c r="L51" s="591"/>
      <c r="M51" s="591"/>
      <c r="N51" s="576"/>
    </row>
    <row r="52" spans="1:14" s="22" customFormat="1" ht="15" customHeight="1" thickBot="1">
      <c r="A52" s="70" t="s">
        <v>48</v>
      </c>
      <c r="B52" s="82">
        <f t="shared" si="0"/>
        <v>2985</v>
      </c>
      <c r="C52" s="580"/>
      <c r="D52" s="504"/>
      <c r="E52" s="581"/>
      <c r="F52" s="808">
        <v>2985</v>
      </c>
      <c r="G52" s="580">
        <v>183</v>
      </c>
      <c r="H52" s="504">
        <v>3328</v>
      </c>
      <c r="I52" s="581"/>
      <c r="J52" s="568">
        <f t="shared" ref="J52:J55" si="1">ROUND(((B52+G52)*4)+H52*9.4,2)</f>
        <v>43955.199999999997</v>
      </c>
      <c r="K52" s="530"/>
      <c r="L52" s="594"/>
      <c r="M52" s="594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582"/>
      <c r="D53" s="573"/>
      <c r="E53" s="596"/>
      <c r="F53" s="808"/>
      <c r="G53" s="582"/>
      <c r="H53" s="573"/>
      <c r="I53" s="596"/>
      <c r="J53" s="568">
        <f t="shared" si="1"/>
        <v>0</v>
      </c>
      <c r="K53" s="530"/>
      <c r="L53" s="594"/>
      <c r="M53" s="594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582"/>
      <c r="D54" s="573"/>
      <c r="E54" s="596"/>
      <c r="F54" s="808"/>
      <c r="G54" s="582"/>
      <c r="H54" s="573"/>
      <c r="I54" s="596"/>
      <c r="J54" s="568">
        <f t="shared" si="1"/>
        <v>0</v>
      </c>
      <c r="K54" s="530"/>
      <c r="L54" s="594"/>
      <c r="M54" s="594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582"/>
      <c r="D55" s="573"/>
      <c r="E55" s="596"/>
      <c r="F55" s="808"/>
      <c r="G55" s="582"/>
      <c r="H55" s="573"/>
      <c r="I55" s="596"/>
      <c r="J55" s="568">
        <f t="shared" si="1"/>
        <v>0</v>
      </c>
      <c r="K55" s="530"/>
      <c r="L55" s="594"/>
      <c r="M55" s="594"/>
      <c r="N55" s="529"/>
    </row>
    <row r="56" spans="1:14" ht="16.5" thickBot="1">
      <c r="A56" s="53" t="s">
        <v>52</v>
      </c>
      <c r="B56" s="82">
        <f t="shared" si="0"/>
        <v>0</v>
      </c>
      <c r="C56" s="582"/>
      <c r="D56" s="573"/>
      <c r="E56" s="596"/>
      <c r="F56" s="808"/>
      <c r="G56" s="582"/>
      <c r="H56" s="573"/>
      <c r="I56" s="596"/>
      <c r="J56" s="578"/>
      <c r="K56" s="577"/>
      <c r="L56" s="591"/>
      <c r="M56" s="591"/>
      <c r="N56" s="576"/>
    </row>
    <row r="57" spans="1:14" ht="16.5" thickBot="1">
      <c r="A57" s="53" t="s">
        <v>53</v>
      </c>
      <c r="B57" s="82">
        <f t="shared" si="0"/>
        <v>0</v>
      </c>
      <c r="C57" s="582"/>
      <c r="D57" s="573"/>
      <c r="E57" s="596"/>
      <c r="F57" s="808"/>
      <c r="G57" s="582"/>
      <c r="H57" s="573"/>
      <c r="I57" s="596"/>
      <c r="J57" s="578"/>
      <c r="K57" s="577"/>
      <c r="L57" s="591"/>
      <c r="M57" s="591"/>
      <c r="N57" s="576"/>
    </row>
    <row r="58" spans="1:14" ht="16.5" thickBot="1">
      <c r="A58" s="53" t="s">
        <v>54</v>
      </c>
      <c r="B58" s="82">
        <f t="shared" si="0"/>
        <v>6338</v>
      </c>
      <c r="C58" s="582">
        <v>460</v>
      </c>
      <c r="D58" s="573">
        <v>1994</v>
      </c>
      <c r="E58" s="596">
        <v>563</v>
      </c>
      <c r="F58" s="808">
        <v>3884</v>
      </c>
      <c r="G58" s="582">
        <v>662</v>
      </c>
      <c r="H58" s="573">
        <v>2008</v>
      </c>
      <c r="I58" s="596"/>
      <c r="J58" s="578"/>
      <c r="K58" s="577"/>
      <c r="L58" s="591"/>
      <c r="M58" s="591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582"/>
      <c r="D59" s="573"/>
      <c r="E59" s="596"/>
      <c r="F59" s="808"/>
      <c r="G59" s="582"/>
      <c r="H59" s="573"/>
      <c r="I59" s="596"/>
      <c r="J59" s="578"/>
      <c r="K59" s="577"/>
      <c r="L59" s="591"/>
      <c r="M59" s="591"/>
      <c r="N59" s="576"/>
    </row>
    <row r="60" spans="1:14" ht="16.5" thickBot="1">
      <c r="A60" s="53" t="s">
        <v>56</v>
      </c>
      <c r="B60" s="82">
        <f t="shared" si="0"/>
        <v>0</v>
      </c>
      <c r="C60" s="582"/>
      <c r="D60" s="573"/>
      <c r="E60" s="596"/>
      <c r="F60" s="808"/>
      <c r="G60" s="582"/>
      <c r="H60" s="573"/>
      <c r="I60" s="596"/>
      <c r="J60" s="578"/>
      <c r="K60" s="577"/>
      <c r="L60" s="591"/>
      <c r="M60" s="591"/>
      <c r="N60" s="576"/>
    </row>
    <row r="61" spans="1:14" ht="15.6" customHeight="1" thickBot="1">
      <c r="A61" s="53" t="s">
        <v>57</v>
      </c>
      <c r="B61" s="82">
        <f t="shared" si="0"/>
        <v>0</v>
      </c>
      <c r="C61" s="582"/>
      <c r="D61" s="573"/>
      <c r="E61" s="596"/>
      <c r="F61" s="808"/>
      <c r="G61" s="582"/>
      <c r="H61" s="573"/>
      <c r="I61" s="596"/>
      <c r="J61" s="578"/>
      <c r="K61" s="577"/>
      <c r="L61" s="591"/>
      <c r="M61" s="591"/>
      <c r="N61" s="576"/>
    </row>
    <row r="62" spans="1:14" ht="29.45" customHeight="1" thickBot="1">
      <c r="A62" s="53" t="s">
        <v>58</v>
      </c>
      <c r="B62" s="82">
        <f t="shared" si="0"/>
        <v>0</v>
      </c>
      <c r="C62" s="582"/>
      <c r="D62" s="573"/>
      <c r="E62" s="596"/>
      <c r="F62" s="808"/>
      <c r="G62" s="582"/>
      <c r="H62" s="573"/>
      <c r="I62" s="596"/>
      <c r="J62" s="578"/>
      <c r="K62" s="577"/>
      <c r="L62" s="591"/>
      <c r="M62" s="591"/>
      <c r="N62" s="576"/>
    </row>
    <row r="63" spans="1:14" ht="16.5" thickBot="1">
      <c r="A63" s="53" t="s">
        <v>59</v>
      </c>
      <c r="B63" s="82">
        <f t="shared" si="0"/>
        <v>0</v>
      </c>
      <c r="C63" s="582"/>
      <c r="D63" s="573"/>
      <c r="E63" s="596"/>
      <c r="F63" s="808"/>
      <c r="G63" s="582"/>
      <c r="H63" s="573"/>
      <c r="I63" s="596"/>
      <c r="J63" s="578"/>
      <c r="K63" s="577"/>
      <c r="L63" s="591"/>
      <c r="M63" s="591"/>
      <c r="N63" s="576"/>
    </row>
    <row r="64" spans="1:14" ht="15.6" customHeight="1" thickBot="1">
      <c r="A64" s="53" t="s">
        <v>60</v>
      </c>
      <c r="B64" s="82">
        <f t="shared" si="0"/>
        <v>810</v>
      </c>
      <c r="C64" s="582"/>
      <c r="D64" s="510"/>
      <c r="E64" s="595"/>
      <c r="F64" s="808">
        <v>810</v>
      </c>
      <c r="G64" s="582">
        <v>68</v>
      </c>
      <c r="H64" s="510">
        <v>1304</v>
      </c>
      <c r="I64" s="595"/>
      <c r="J64" s="578"/>
      <c r="K64" s="577"/>
      <c r="L64" s="591"/>
      <c r="M64" s="591"/>
      <c r="N64" s="576"/>
    </row>
    <row r="65" spans="1:14" ht="16.5" thickBot="1">
      <c r="A65" s="53" t="s">
        <v>61</v>
      </c>
      <c r="B65" s="82">
        <f t="shared" si="0"/>
        <v>0</v>
      </c>
      <c r="C65" s="582"/>
      <c r="D65" s="573"/>
      <c r="E65" s="596"/>
      <c r="F65" s="808"/>
      <c r="G65" s="582"/>
      <c r="H65" s="573"/>
      <c r="I65" s="596"/>
      <c r="J65" s="578"/>
      <c r="K65" s="577"/>
      <c r="L65" s="591"/>
      <c r="M65" s="591"/>
      <c r="N65" s="576"/>
    </row>
    <row r="66" spans="1:14" ht="16.5" thickBot="1">
      <c r="A66" s="53" t="s">
        <v>62</v>
      </c>
      <c r="B66" s="82">
        <f t="shared" si="0"/>
        <v>0</v>
      </c>
      <c r="C66" s="582"/>
      <c r="D66" s="573"/>
      <c r="E66" s="596"/>
      <c r="F66" s="808"/>
      <c r="G66" s="582"/>
      <c r="H66" s="573"/>
      <c r="I66" s="596"/>
      <c r="J66" s="578"/>
      <c r="K66" s="577"/>
      <c r="L66" s="591"/>
      <c r="M66" s="591"/>
      <c r="N66" s="576"/>
    </row>
    <row r="67" spans="1:14" s="22" customFormat="1" ht="16.5" thickBot="1">
      <c r="A67" s="70" t="s">
        <v>63</v>
      </c>
      <c r="B67" s="82">
        <f t="shared" si="0"/>
        <v>0</v>
      </c>
      <c r="C67" s="582"/>
      <c r="D67" s="573"/>
      <c r="E67" s="596"/>
      <c r="F67" s="808"/>
      <c r="G67" s="582"/>
      <c r="H67" s="573"/>
      <c r="I67" s="596"/>
      <c r="J67" s="568">
        <f t="shared" ref="J67" si="2">ROUND(((B67+G67)*4)+H67*9.4,2)</f>
        <v>0</v>
      </c>
      <c r="K67" s="530"/>
      <c r="L67" s="594"/>
      <c r="M67" s="594"/>
      <c r="N67" s="529"/>
    </row>
    <row r="68" spans="1:14" ht="16.5" thickBot="1">
      <c r="A68" s="53" t="s">
        <v>64</v>
      </c>
      <c r="B68" s="82">
        <f t="shared" si="0"/>
        <v>1114</v>
      </c>
      <c r="C68" s="582"/>
      <c r="D68" s="573"/>
      <c r="E68" s="596"/>
      <c r="F68" s="808">
        <v>1114</v>
      </c>
      <c r="G68" s="582">
        <v>115</v>
      </c>
      <c r="H68" s="573">
        <v>1018</v>
      </c>
      <c r="I68" s="596"/>
      <c r="J68" s="578"/>
      <c r="K68" s="577"/>
      <c r="L68" s="591"/>
      <c r="M68" s="591"/>
      <c r="N68" s="576"/>
    </row>
    <row r="69" spans="1:14" ht="16.5" thickBot="1">
      <c r="A69" s="54" t="s">
        <v>65</v>
      </c>
      <c r="B69" s="82">
        <f t="shared" si="0"/>
        <v>0</v>
      </c>
      <c r="C69" s="511"/>
      <c r="D69" s="512"/>
      <c r="E69" s="599"/>
      <c r="F69" s="808"/>
      <c r="G69" s="822"/>
      <c r="H69" s="512"/>
      <c r="I69" s="599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21062</v>
      </c>
      <c r="C70" s="74">
        <f t="shared" ref="C70:N70" si="3">SUM(C7:C69)</f>
        <v>1986</v>
      </c>
      <c r="D70" s="74">
        <f t="shared" si="3"/>
        <v>2472</v>
      </c>
      <c r="E70" s="74">
        <f t="shared" si="3"/>
        <v>563</v>
      </c>
      <c r="F70" s="503">
        <f t="shared" si="3"/>
        <v>16604</v>
      </c>
      <c r="G70" s="503">
        <f t="shared" si="3"/>
        <v>1929</v>
      </c>
      <c r="H70" s="74">
        <f t="shared" si="3"/>
        <v>13500</v>
      </c>
      <c r="I70" s="74">
        <f t="shared" si="3"/>
        <v>0</v>
      </c>
      <c r="J70" s="176">
        <f t="shared" si="3"/>
        <v>43955.199999999997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21062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28" zoomScale="70" zoomScaleNormal="70" workbookViewId="0">
      <selection activeCell="W57" sqref="W57"/>
    </sheetView>
  </sheetViews>
  <sheetFormatPr defaultRowHeight="15"/>
  <cols>
    <col min="1" max="1" width="48.140625" style="2" customWidth="1"/>
    <col min="2" max="2" width="18.28515625" style="4" customWidth="1"/>
    <col min="3" max="3" width="25.140625" style="4" customWidth="1"/>
    <col min="4" max="4" width="21.85546875" style="4" customWidth="1"/>
    <col min="5" max="5" width="12" style="4" customWidth="1"/>
    <col min="6" max="6" width="12.28515625" style="4" customWidth="1"/>
    <col min="7" max="7" width="12.5703125" style="792" customWidth="1"/>
    <col min="8" max="8" width="8.85546875" style="2" customWidth="1"/>
    <col min="9" max="9" width="12.85546875" style="2" customWidth="1"/>
    <col min="10" max="10" width="10.1406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48" width="8.85546875" style="2"/>
    <col min="249" max="249" width="48.140625" style="2" customWidth="1"/>
    <col min="250" max="250" width="9.7109375" style="2" customWidth="1"/>
    <col min="251" max="251" width="9" style="2" customWidth="1"/>
    <col min="252" max="253" width="8.42578125" style="2" customWidth="1"/>
    <col min="254" max="255" width="8.28515625" style="2" customWidth="1"/>
    <col min="256" max="256" width="9.7109375" style="2" customWidth="1"/>
    <col min="257" max="257" width="9.28515625" style="2" customWidth="1"/>
    <col min="258" max="258" width="7.7109375" style="2" customWidth="1"/>
    <col min="259" max="259" width="11.570312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04" width="8.85546875" style="2"/>
    <col min="505" max="505" width="48.140625" style="2" customWidth="1"/>
    <col min="506" max="506" width="9.7109375" style="2" customWidth="1"/>
    <col min="507" max="507" width="9" style="2" customWidth="1"/>
    <col min="508" max="509" width="8.42578125" style="2" customWidth="1"/>
    <col min="510" max="511" width="8.28515625" style="2" customWidth="1"/>
    <col min="512" max="512" width="9.7109375" style="2" customWidth="1"/>
    <col min="513" max="513" width="9.28515625" style="2" customWidth="1"/>
    <col min="514" max="514" width="7.7109375" style="2" customWidth="1"/>
    <col min="515" max="515" width="11.570312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0" width="8.85546875" style="2"/>
    <col min="761" max="761" width="48.140625" style="2" customWidth="1"/>
    <col min="762" max="762" width="9.7109375" style="2" customWidth="1"/>
    <col min="763" max="763" width="9" style="2" customWidth="1"/>
    <col min="764" max="765" width="8.42578125" style="2" customWidth="1"/>
    <col min="766" max="767" width="8.28515625" style="2" customWidth="1"/>
    <col min="768" max="768" width="9.7109375" style="2" customWidth="1"/>
    <col min="769" max="769" width="9.28515625" style="2" customWidth="1"/>
    <col min="770" max="770" width="7.7109375" style="2" customWidth="1"/>
    <col min="771" max="771" width="11.570312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16" width="8.85546875" style="2"/>
    <col min="1017" max="1017" width="48.140625" style="2" customWidth="1"/>
    <col min="1018" max="1018" width="9.7109375" style="2" customWidth="1"/>
    <col min="1019" max="1019" width="9" style="2" customWidth="1"/>
    <col min="1020" max="1021" width="8.42578125" style="2" customWidth="1"/>
    <col min="1022" max="1023" width="8.28515625" style="2" customWidth="1"/>
    <col min="1024" max="1024" width="9.7109375" style="2" customWidth="1"/>
    <col min="1025" max="1025" width="9.28515625" style="2" customWidth="1"/>
    <col min="1026" max="1026" width="7.7109375" style="2" customWidth="1"/>
    <col min="1027" max="1027" width="11.570312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2" width="8.85546875" style="2"/>
    <col min="1273" max="1273" width="48.140625" style="2" customWidth="1"/>
    <col min="1274" max="1274" width="9.7109375" style="2" customWidth="1"/>
    <col min="1275" max="1275" width="9" style="2" customWidth="1"/>
    <col min="1276" max="1277" width="8.42578125" style="2" customWidth="1"/>
    <col min="1278" max="1279" width="8.28515625" style="2" customWidth="1"/>
    <col min="1280" max="1280" width="9.7109375" style="2" customWidth="1"/>
    <col min="1281" max="1281" width="9.28515625" style="2" customWidth="1"/>
    <col min="1282" max="1282" width="7.7109375" style="2" customWidth="1"/>
    <col min="1283" max="1283" width="11.570312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28" width="8.85546875" style="2"/>
    <col min="1529" max="1529" width="48.140625" style="2" customWidth="1"/>
    <col min="1530" max="1530" width="9.7109375" style="2" customWidth="1"/>
    <col min="1531" max="1531" width="9" style="2" customWidth="1"/>
    <col min="1532" max="1533" width="8.42578125" style="2" customWidth="1"/>
    <col min="1534" max="1535" width="8.28515625" style="2" customWidth="1"/>
    <col min="1536" max="1536" width="9.7109375" style="2" customWidth="1"/>
    <col min="1537" max="1537" width="9.28515625" style="2" customWidth="1"/>
    <col min="1538" max="1538" width="7.7109375" style="2" customWidth="1"/>
    <col min="1539" max="1539" width="11.570312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84" width="8.85546875" style="2"/>
    <col min="1785" max="1785" width="48.140625" style="2" customWidth="1"/>
    <col min="1786" max="1786" width="9.7109375" style="2" customWidth="1"/>
    <col min="1787" max="1787" width="9" style="2" customWidth="1"/>
    <col min="1788" max="1789" width="8.42578125" style="2" customWidth="1"/>
    <col min="1790" max="1791" width="8.28515625" style="2" customWidth="1"/>
    <col min="1792" max="1792" width="9.7109375" style="2" customWidth="1"/>
    <col min="1793" max="1793" width="9.28515625" style="2" customWidth="1"/>
    <col min="1794" max="1794" width="7.7109375" style="2" customWidth="1"/>
    <col min="1795" max="1795" width="11.570312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0" width="8.85546875" style="2"/>
    <col min="2041" max="2041" width="48.140625" style="2" customWidth="1"/>
    <col min="2042" max="2042" width="9.7109375" style="2" customWidth="1"/>
    <col min="2043" max="2043" width="9" style="2" customWidth="1"/>
    <col min="2044" max="2045" width="8.42578125" style="2" customWidth="1"/>
    <col min="2046" max="2047" width="8.28515625" style="2" customWidth="1"/>
    <col min="2048" max="2048" width="9.7109375" style="2" customWidth="1"/>
    <col min="2049" max="2049" width="9.28515625" style="2" customWidth="1"/>
    <col min="2050" max="2050" width="7.7109375" style="2" customWidth="1"/>
    <col min="2051" max="2051" width="11.570312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296" width="8.85546875" style="2"/>
    <col min="2297" max="2297" width="48.140625" style="2" customWidth="1"/>
    <col min="2298" max="2298" width="9.7109375" style="2" customWidth="1"/>
    <col min="2299" max="2299" width="9" style="2" customWidth="1"/>
    <col min="2300" max="2301" width="8.42578125" style="2" customWidth="1"/>
    <col min="2302" max="2303" width="8.28515625" style="2" customWidth="1"/>
    <col min="2304" max="2304" width="9.7109375" style="2" customWidth="1"/>
    <col min="2305" max="2305" width="9.28515625" style="2" customWidth="1"/>
    <col min="2306" max="2306" width="7.7109375" style="2" customWidth="1"/>
    <col min="2307" max="2307" width="11.570312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2" width="8.85546875" style="2"/>
    <col min="2553" max="2553" width="48.140625" style="2" customWidth="1"/>
    <col min="2554" max="2554" width="9.7109375" style="2" customWidth="1"/>
    <col min="2555" max="2555" width="9" style="2" customWidth="1"/>
    <col min="2556" max="2557" width="8.42578125" style="2" customWidth="1"/>
    <col min="2558" max="2559" width="8.28515625" style="2" customWidth="1"/>
    <col min="2560" max="2560" width="9.7109375" style="2" customWidth="1"/>
    <col min="2561" max="2561" width="9.28515625" style="2" customWidth="1"/>
    <col min="2562" max="2562" width="7.7109375" style="2" customWidth="1"/>
    <col min="2563" max="2563" width="11.570312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08" width="8.85546875" style="2"/>
    <col min="2809" max="2809" width="48.140625" style="2" customWidth="1"/>
    <col min="2810" max="2810" width="9.7109375" style="2" customWidth="1"/>
    <col min="2811" max="2811" width="9" style="2" customWidth="1"/>
    <col min="2812" max="2813" width="8.42578125" style="2" customWidth="1"/>
    <col min="2814" max="2815" width="8.28515625" style="2" customWidth="1"/>
    <col min="2816" max="2816" width="9.7109375" style="2" customWidth="1"/>
    <col min="2817" max="2817" width="9.28515625" style="2" customWidth="1"/>
    <col min="2818" max="2818" width="7.7109375" style="2" customWidth="1"/>
    <col min="2819" max="2819" width="11.570312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64" width="8.85546875" style="2"/>
    <col min="3065" max="3065" width="48.140625" style="2" customWidth="1"/>
    <col min="3066" max="3066" width="9.7109375" style="2" customWidth="1"/>
    <col min="3067" max="3067" width="9" style="2" customWidth="1"/>
    <col min="3068" max="3069" width="8.42578125" style="2" customWidth="1"/>
    <col min="3070" max="3071" width="8.28515625" style="2" customWidth="1"/>
    <col min="3072" max="3072" width="9.7109375" style="2" customWidth="1"/>
    <col min="3073" max="3073" width="9.28515625" style="2" customWidth="1"/>
    <col min="3074" max="3074" width="7.7109375" style="2" customWidth="1"/>
    <col min="3075" max="3075" width="11.570312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0" width="8.85546875" style="2"/>
    <col min="3321" max="3321" width="48.140625" style="2" customWidth="1"/>
    <col min="3322" max="3322" width="9.7109375" style="2" customWidth="1"/>
    <col min="3323" max="3323" width="9" style="2" customWidth="1"/>
    <col min="3324" max="3325" width="8.42578125" style="2" customWidth="1"/>
    <col min="3326" max="3327" width="8.28515625" style="2" customWidth="1"/>
    <col min="3328" max="3328" width="9.7109375" style="2" customWidth="1"/>
    <col min="3329" max="3329" width="9.28515625" style="2" customWidth="1"/>
    <col min="3330" max="3330" width="7.7109375" style="2" customWidth="1"/>
    <col min="3331" max="3331" width="11.570312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76" width="8.85546875" style="2"/>
    <col min="3577" max="3577" width="48.140625" style="2" customWidth="1"/>
    <col min="3578" max="3578" width="9.7109375" style="2" customWidth="1"/>
    <col min="3579" max="3579" width="9" style="2" customWidth="1"/>
    <col min="3580" max="3581" width="8.42578125" style="2" customWidth="1"/>
    <col min="3582" max="3583" width="8.28515625" style="2" customWidth="1"/>
    <col min="3584" max="3584" width="9.7109375" style="2" customWidth="1"/>
    <col min="3585" max="3585" width="9.28515625" style="2" customWidth="1"/>
    <col min="3586" max="3586" width="7.7109375" style="2" customWidth="1"/>
    <col min="3587" max="3587" width="11.570312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2" width="8.85546875" style="2"/>
    <col min="3833" max="3833" width="48.140625" style="2" customWidth="1"/>
    <col min="3834" max="3834" width="9.7109375" style="2" customWidth="1"/>
    <col min="3835" max="3835" width="9" style="2" customWidth="1"/>
    <col min="3836" max="3837" width="8.42578125" style="2" customWidth="1"/>
    <col min="3838" max="3839" width="8.28515625" style="2" customWidth="1"/>
    <col min="3840" max="3840" width="9.7109375" style="2" customWidth="1"/>
    <col min="3841" max="3841" width="9.28515625" style="2" customWidth="1"/>
    <col min="3842" max="3842" width="7.7109375" style="2" customWidth="1"/>
    <col min="3843" max="3843" width="11.570312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88" width="8.85546875" style="2"/>
    <col min="4089" max="4089" width="48.140625" style="2" customWidth="1"/>
    <col min="4090" max="4090" width="9.7109375" style="2" customWidth="1"/>
    <col min="4091" max="4091" width="9" style="2" customWidth="1"/>
    <col min="4092" max="4093" width="8.42578125" style="2" customWidth="1"/>
    <col min="4094" max="4095" width="8.28515625" style="2" customWidth="1"/>
    <col min="4096" max="4096" width="9.7109375" style="2" customWidth="1"/>
    <col min="4097" max="4097" width="9.28515625" style="2" customWidth="1"/>
    <col min="4098" max="4098" width="7.7109375" style="2" customWidth="1"/>
    <col min="4099" max="4099" width="11.570312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44" width="8.85546875" style="2"/>
    <col min="4345" max="4345" width="48.140625" style="2" customWidth="1"/>
    <col min="4346" max="4346" width="9.7109375" style="2" customWidth="1"/>
    <col min="4347" max="4347" width="9" style="2" customWidth="1"/>
    <col min="4348" max="4349" width="8.42578125" style="2" customWidth="1"/>
    <col min="4350" max="4351" width="8.28515625" style="2" customWidth="1"/>
    <col min="4352" max="4352" width="9.7109375" style="2" customWidth="1"/>
    <col min="4353" max="4353" width="9.28515625" style="2" customWidth="1"/>
    <col min="4354" max="4354" width="7.7109375" style="2" customWidth="1"/>
    <col min="4355" max="4355" width="11.570312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0" width="8.85546875" style="2"/>
    <col min="4601" max="4601" width="48.140625" style="2" customWidth="1"/>
    <col min="4602" max="4602" width="9.7109375" style="2" customWidth="1"/>
    <col min="4603" max="4603" width="9" style="2" customWidth="1"/>
    <col min="4604" max="4605" width="8.42578125" style="2" customWidth="1"/>
    <col min="4606" max="4607" width="8.28515625" style="2" customWidth="1"/>
    <col min="4608" max="4608" width="9.7109375" style="2" customWidth="1"/>
    <col min="4609" max="4609" width="9.28515625" style="2" customWidth="1"/>
    <col min="4610" max="4610" width="7.7109375" style="2" customWidth="1"/>
    <col min="4611" max="4611" width="11.570312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56" width="8.85546875" style="2"/>
    <col min="4857" max="4857" width="48.140625" style="2" customWidth="1"/>
    <col min="4858" max="4858" width="9.7109375" style="2" customWidth="1"/>
    <col min="4859" max="4859" width="9" style="2" customWidth="1"/>
    <col min="4860" max="4861" width="8.42578125" style="2" customWidth="1"/>
    <col min="4862" max="4863" width="8.28515625" style="2" customWidth="1"/>
    <col min="4864" max="4864" width="9.7109375" style="2" customWidth="1"/>
    <col min="4865" max="4865" width="9.28515625" style="2" customWidth="1"/>
    <col min="4866" max="4866" width="7.7109375" style="2" customWidth="1"/>
    <col min="4867" max="4867" width="11.570312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2" width="8.85546875" style="2"/>
    <col min="5113" max="5113" width="48.140625" style="2" customWidth="1"/>
    <col min="5114" max="5114" width="9.7109375" style="2" customWidth="1"/>
    <col min="5115" max="5115" width="9" style="2" customWidth="1"/>
    <col min="5116" max="5117" width="8.42578125" style="2" customWidth="1"/>
    <col min="5118" max="5119" width="8.28515625" style="2" customWidth="1"/>
    <col min="5120" max="5120" width="9.7109375" style="2" customWidth="1"/>
    <col min="5121" max="5121" width="9.28515625" style="2" customWidth="1"/>
    <col min="5122" max="5122" width="7.7109375" style="2" customWidth="1"/>
    <col min="5123" max="5123" width="11.570312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68" width="8.85546875" style="2"/>
    <col min="5369" max="5369" width="48.140625" style="2" customWidth="1"/>
    <col min="5370" max="5370" width="9.7109375" style="2" customWidth="1"/>
    <col min="5371" max="5371" width="9" style="2" customWidth="1"/>
    <col min="5372" max="5373" width="8.42578125" style="2" customWidth="1"/>
    <col min="5374" max="5375" width="8.28515625" style="2" customWidth="1"/>
    <col min="5376" max="5376" width="9.7109375" style="2" customWidth="1"/>
    <col min="5377" max="5377" width="9.28515625" style="2" customWidth="1"/>
    <col min="5378" max="5378" width="7.7109375" style="2" customWidth="1"/>
    <col min="5379" max="5379" width="11.570312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24" width="8.85546875" style="2"/>
    <col min="5625" max="5625" width="48.140625" style="2" customWidth="1"/>
    <col min="5626" max="5626" width="9.7109375" style="2" customWidth="1"/>
    <col min="5627" max="5627" width="9" style="2" customWidth="1"/>
    <col min="5628" max="5629" width="8.42578125" style="2" customWidth="1"/>
    <col min="5630" max="5631" width="8.28515625" style="2" customWidth="1"/>
    <col min="5632" max="5632" width="9.7109375" style="2" customWidth="1"/>
    <col min="5633" max="5633" width="9.28515625" style="2" customWidth="1"/>
    <col min="5634" max="5634" width="7.7109375" style="2" customWidth="1"/>
    <col min="5635" max="5635" width="11.570312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0" width="8.85546875" style="2"/>
    <col min="5881" max="5881" width="48.140625" style="2" customWidth="1"/>
    <col min="5882" max="5882" width="9.7109375" style="2" customWidth="1"/>
    <col min="5883" max="5883" width="9" style="2" customWidth="1"/>
    <col min="5884" max="5885" width="8.42578125" style="2" customWidth="1"/>
    <col min="5886" max="5887" width="8.28515625" style="2" customWidth="1"/>
    <col min="5888" max="5888" width="9.7109375" style="2" customWidth="1"/>
    <col min="5889" max="5889" width="9.28515625" style="2" customWidth="1"/>
    <col min="5890" max="5890" width="7.7109375" style="2" customWidth="1"/>
    <col min="5891" max="5891" width="11.570312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36" width="8.85546875" style="2"/>
    <col min="6137" max="6137" width="48.140625" style="2" customWidth="1"/>
    <col min="6138" max="6138" width="9.7109375" style="2" customWidth="1"/>
    <col min="6139" max="6139" width="9" style="2" customWidth="1"/>
    <col min="6140" max="6141" width="8.42578125" style="2" customWidth="1"/>
    <col min="6142" max="6143" width="8.28515625" style="2" customWidth="1"/>
    <col min="6144" max="6144" width="9.7109375" style="2" customWidth="1"/>
    <col min="6145" max="6145" width="9.28515625" style="2" customWidth="1"/>
    <col min="6146" max="6146" width="7.7109375" style="2" customWidth="1"/>
    <col min="6147" max="6147" width="11.570312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2" width="8.85546875" style="2"/>
    <col min="6393" max="6393" width="48.140625" style="2" customWidth="1"/>
    <col min="6394" max="6394" width="9.7109375" style="2" customWidth="1"/>
    <col min="6395" max="6395" width="9" style="2" customWidth="1"/>
    <col min="6396" max="6397" width="8.42578125" style="2" customWidth="1"/>
    <col min="6398" max="6399" width="8.28515625" style="2" customWidth="1"/>
    <col min="6400" max="6400" width="9.7109375" style="2" customWidth="1"/>
    <col min="6401" max="6401" width="9.28515625" style="2" customWidth="1"/>
    <col min="6402" max="6402" width="7.7109375" style="2" customWidth="1"/>
    <col min="6403" max="6403" width="11.570312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48" width="8.85546875" style="2"/>
    <col min="6649" max="6649" width="48.140625" style="2" customWidth="1"/>
    <col min="6650" max="6650" width="9.7109375" style="2" customWidth="1"/>
    <col min="6651" max="6651" width="9" style="2" customWidth="1"/>
    <col min="6652" max="6653" width="8.42578125" style="2" customWidth="1"/>
    <col min="6654" max="6655" width="8.28515625" style="2" customWidth="1"/>
    <col min="6656" max="6656" width="9.7109375" style="2" customWidth="1"/>
    <col min="6657" max="6657" width="9.28515625" style="2" customWidth="1"/>
    <col min="6658" max="6658" width="7.7109375" style="2" customWidth="1"/>
    <col min="6659" max="6659" width="11.570312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04" width="8.85546875" style="2"/>
    <col min="6905" max="6905" width="48.140625" style="2" customWidth="1"/>
    <col min="6906" max="6906" width="9.7109375" style="2" customWidth="1"/>
    <col min="6907" max="6907" width="9" style="2" customWidth="1"/>
    <col min="6908" max="6909" width="8.42578125" style="2" customWidth="1"/>
    <col min="6910" max="6911" width="8.28515625" style="2" customWidth="1"/>
    <col min="6912" max="6912" width="9.7109375" style="2" customWidth="1"/>
    <col min="6913" max="6913" width="9.28515625" style="2" customWidth="1"/>
    <col min="6914" max="6914" width="7.7109375" style="2" customWidth="1"/>
    <col min="6915" max="6915" width="11.570312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0" width="8.85546875" style="2"/>
    <col min="7161" max="7161" width="48.140625" style="2" customWidth="1"/>
    <col min="7162" max="7162" width="9.7109375" style="2" customWidth="1"/>
    <col min="7163" max="7163" width="9" style="2" customWidth="1"/>
    <col min="7164" max="7165" width="8.42578125" style="2" customWidth="1"/>
    <col min="7166" max="7167" width="8.28515625" style="2" customWidth="1"/>
    <col min="7168" max="7168" width="9.7109375" style="2" customWidth="1"/>
    <col min="7169" max="7169" width="9.28515625" style="2" customWidth="1"/>
    <col min="7170" max="7170" width="7.7109375" style="2" customWidth="1"/>
    <col min="7171" max="7171" width="11.570312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16" width="8.85546875" style="2"/>
    <col min="7417" max="7417" width="48.140625" style="2" customWidth="1"/>
    <col min="7418" max="7418" width="9.7109375" style="2" customWidth="1"/>
    <col min="7419" max="7419" width="9" style="2" customWidth="1"/>
    <col min="7420" max="7421" width="8.42578125" style="2" customWidth="1"/>
    <col min="7422" max="7423" width="8.28515625" style="2" customWidth="1"/>
    <col min="7424" max="7424" width="9.7109375" style="2" customWidth="1"/>
    <col min="7425" max="7425" width="9.28515625" style="2" customWidth="1"/>
    <col min="7426" max="7426" width="7.7109375" style="2" customWidth="1"/>
    <col min="7427" max="7427" width="11.570312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2" width="8.85546875" style="2"/>
    <col min="7673" max="7673" width="48.140625" style="2" customWidth="1"/>
    <col min="7674" max="7674" width="9.7109375" style="2" customWidth="1"/>
    <col min="7675" max="7675" width="9" style="2" customWidth="1"/>
    <col min="7676" max="7677" width="8.42578125" style="2" customWidth="1"/>
    <col min="7678" max="7679" width="8.28515625" style="2" customWidth="1"/>
    <col min="7680" max="7680" width="9.7109375" style="2" customWidth="1"/>
    <col min="7681" max="7681" width="9.28515625" style="2" customWidth="1"/>
    <col min="7682" max="7682" width="7.7109375" style="2" customWidth="1"/>
    <col min="7683" max="7683" width="11.570312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28" width="8.85546875" style="2"/>
    <col min="7929" max="7929" width="48.140625" style="2" customWidth="1"/>
    <col min="7930" max="7930" width="9.7109375" style="2" customWidth="1"/>
    <col min="7931" max="7931" width="9" style="2" customWidth="1"/>
    <col min="7932" max="7933" width="8.42578125" style="2" customWidth="1"/>
    <col min="7934" max="7935" width="8.28515625" style="2" customWidth="1"/>
    <col min="7936" max="7936" width="9.7109375" style="2" customWidth="1"/>
    <col min="7937" max="7937" width="9.28515625" style="2" customWidth="1"/>
    <col min="7938" max="7938" width="7.7109375" style="2" customWidth="1"/>
    <col min="7939" max="7939" width="11.570312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84" width="8.85546875" style="2"/>
    <col min="8185" max="8185" width="48.140625" style="2" customWidth="1"/>
    <col min="8186" max="8186" width="9.7109375" style="2" customWidth="1"/>
    <col min="8187" max="8187" width="9" style="2" customWidth="1"/>
    <col min="8188" max="8189" width="8.42578125" style="2" customWidth="1"/>
    <col min="8190" max="8191" width="8.28515625" style="2" customWidth="1"/>
    <col min="8192" max="8192" width="9.7109375" style="2" customWidth="1"/>
    <col min="8193" max="8193" width="9.28515625" style="2" customWidth="1"/>
    <col min="8194" max="8194" width="7.7109375" style="2" customWidth="1"/>
    <col min="8195" max="8195" width="11.570312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0" width="8.85546875" style="2"/>
    <col min="8441" max="8441" width="48.140625" style="2" customWidth="1"/>
    <col min="8442" max="8442" width="9.7109375" style="2" customWidth="1"/>
    <col min="8443" max="8443" width="9" style="2" customWidth="1"/>
    <col min="8444" max="8445" width="8.42578125" style="2" customWidth="1"/>
    <col min="8446" max="8447" width="8.28515625" style="2" customWidth="1"/>
    <col min="8448" max="8448" width="9.7109375" style="2" customWidth="1"/>
    <col min="8449" max="8449" width="9.28515625" style="2" customWidth="1"/>
    <col min="8450" max="8450" width="7.7109375" style="2" customWidth="1"/>
    <col min="8451" max="8451" width="11.570312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696" width="8.85546875" style="2"/>
    <col min="8697" max="8697" width="48.140625" style="2" customWidth="1"/>
    <col min="8698" max="8698" width="9.7109375" style="2" customWidth="1"/>
    <col min="8699" max="8699" width="9" style="2" customWidth="1"/>
    <col min="8700" max="8701" width="8.42578125" style="2" customWidth="1"/>
    <col min="8702" max="8703" width="8.28515625" style="2" customWidth="1"/>
    <col min="8704" max="8704" width="9.7109375" style="2" customWidth="1"/>
    <col min="8705" max="8705" width="9.28515625" style="2" customWidth="1"/>
    <col min="8706" max="8706" width="7.7109375" style="2" customWidth="1"/>
    <col min="8707" max="8707" width="11.570312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2" width="8.85546875" style="2"/>
    <col min="8953" max="8953" width="48.140625" style="2" customWidth="1"/>
    <col min="8954" max="8954" width="9.7109375" style="2" customWidth="1"/>
    <col min="8955" max="8955" width="9" style="2" customWidth="1"/>
    <col min="8956" max="8957" width="8.42578125" style="2" customWidth="1"/>
    <col min="8958" max="8959" width="8.28515625" style="2" customWidth="1"/>
    <col min="8960" max="8960" width="9.7109375" style="2" customWidth="1"/>
    <col min="8961" max="8961" width="9.28515625" style="2" customWidth="1"/>
    <col min="8962" max="8962" width="7.7109375" style="2" customWidth="1"/>
    <col min="8963" max="8963" width="11.570312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08" width="8.85546875" style="2"/>
    <col min="9209" max="9209" width="48.140625" style="2" customWidth="1"/>
    <col min="9210" max="9210" width="9.7109375" style="2" customWidth="1"/>
    <col min="9211" max="9211" width="9" style="2" customWidth="1"/>
    <col min="9212" max="9213" width="8.42578125" style="2" customWidth="1"/>
    <col min="9214" max="9215" width="8.28515625" style="2" customWidth="1"/>
    <col min="9216" max="9216" width="9.7109375" style="2" customWidth="1"/>
    <col min="9217" max="9217" width="9.28515625" style="2" customWidth="1"/>
    <col min="9218" max="9218" width="7.7109375" style="2" customWidth="1"/>
    <col min="9219" max="9219" width="11.570312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64" width="8.85546875" style="2"/>
    <col min="9465" max="9465" width="48.140625" style="2" customWidth="1"/>
    <col min="9466" max="9466" width="9.7109375" style="2" customWidth="1"/>
    <col min="9467" max="9467" width="9" style="2" customWidth="1"/>
    <col min="9468" max="9469" width="8.42578125" style="2" customWidth="1"/>
    <col min="9470" max="9471" width="8.28515625" style="2" customWidth="1"/>
    <col min="9472" max="9472" width="9.7109375" style="2" customWidth="1"/>
    <col min="9473" max="9473" width="9.28515625" style="2" customWidth="1"/>
    <col min="9474" max="9474" width="7.7109375" style="2" customWidth="1"/>
    <col min="9475" max="9475" width="11.570312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0" width="8.85546875" style="2"/>
    <col min="9721" max="9721" width="48.140625" style="2" customWidth="1"/>
    <col min="9722" max="9722" width="9.7109375" style="2" customWidth="1"/>
    <col min="9723" max="9723" width="9" style="2" customWidth="1"/>
    <col min="9724" max="9725" width="8.42578125" style="2" customWidth="1"/>
    <col min="9726" max="9727" width="8.28515625" style="2" customWidth="1"/>
    <col min="9728" max="9728" width="9.7109375" style="2" customWidth="1"/>
    <col min="9729" max="9729" width="9.28515625" style="2" customWidth="1"/>
    <col min="9730" max="9730" width="7.7109375" style="2" customWidth="1"/>
    <col min="9731" max="9731" width="11.570312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76" width="8.85546875" style="2"/>
    <col min="9977" max="9977" width="48.140625" style="2" customWidth="1"/>
    <col min="9978" max="9978" width="9.7109375" style="2" customWidth="1"/>
    <col min="9979" max="9979" width="9" style="2" customWidth="1"/>
    <col min="9980" max="9981" width="8.42578125" style="2" customWidth="1"/>
    <col min="9982" max="9983" width="8.28515625" style="2" customWidth="1"/>
    <col min="9984" max="9984" width="9.7109375" style="2" customWidth="1"/>
    <col min="9985" max="9985" width="9.28515625" style="2" customWidth="1"/>
    <col min="9986" max="9986" width="7.7109375" style="2" customWidth="1"/>
    <col min="9987" max="9987" width="11.570312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2" width="8.85546875" style="2"/>
    <col min="10233" max="10233" width="48.140625" style="2" customWidth="1"/>
    <col min="10234" max="10234" width="9.7109375" style="2" customWidth="1"/>
    <col min="10235" max="10235" width="9" style="2" customWidth="1"/>
    <col min="10236" max="10237" width="8.42578125" style="2" customWidth="1"/>
    <col min="10238" max="10239" width="8.28515625" style="2" customWidth="1"/>
    <col min="10240" max="10240" width="9.7109375" style="2" customWidth="1"/>
    <col min="10241" max="10241" width="9.28515625" style="2" customWidth="1"/>
    <col min="10242" max="10242" width="7.7109375" style="2" customWidth="1"/>
    <col min="10243" max="10243" width="11.570312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88" width="8.85546875" style="2"/>
    <col min="10489" max="10489" width="48.140625" style="2" customWidth="1"/>
    <col min="10490" max="10490" width="9.7109375" style="2" customWidth="1"/>
    <col min="10491" max="10491" width="9" style="2" customWidth="1"/>
    <col min="10492" max="10493" width="8.42578125" style="2" customWidth="1"/>
    <col min="10494" max="10495" width="8.28515625" style="2" customWidth="1"/>
    <col min="10496" max="10496" width="9.7109375" style="2" customWidth="1"/>
    <col min="10497" max="10497" width="9.28515625" style="2" customWidth="1"/>
    <col min="10498" max="10498" width="7.7109375" style="2" customWidth="1"/>
    <col min="10499" max="10499" width="11.570312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44" width="8.85546875" style="2"/>
    <col min="10745" max="10745" width="48.140625" style="2" customWidth="1"/>
    <col min="10746" max="10746" width="9.7109375" style="2" customWidth="1"/>
    <col min="10747" max="10747" width="9" style="2" customWidth="1"/>
    <col min="10748" max="10749" width="8.42578125" style="2" customWidth="1"/>
    <col min="10750" max="10751" width="8.28515625" style="2" customWidth="1"/>
    <col min="10752" max="10752" width="9.7109375" style="2" customWidth="1"/>
    <col min="10753" max="10753" width="9.28515625" style="2" customWidth="1"/>
    <col min="10754" max="10754" width="7.7109375" style="2" customWidth="1"/>
    <col min="10755" max="10755" width="11.570312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0" width="8.85546875" style="2"/>
    <col min="11001" max="11001" width="48.140625" style="2" customWidth="1"/>
    <col min="11002" max="11002" width="9.7109375" style="2" customWidth="1"/>
    <col min="11003" max="11003" width="9" style="2" customWidth="1"/>
    <col min="11004" max="11005" width="8.42578125" style="2" customWidth="1"/>
    <col min="11006" max="11007" width="8.28515625" style="2" customWidth="1"/>
    <col min="11008" max="11008" width="9.7109375" style="2" customWidth="1"/>
    <col min="11009" max="11009" width="9.28515625" style="2" customWidth="1"/>
    <col min="11010" max="11010" width="7.7109375" style="2" customWidth="1"/>
    <col min="11011" max="11011" width="11.570312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56" width="8.85546875" style="2"/>
    <col min="11257" max="11257" width="48.140625" style="2" customWidth="1"/>
    <col min="11258" max="11258" width="9.7109375" style="2" customWidth="1"/>
    <col min="11259" max="11259" width="9" style="2" customWidth="1"/>
    <col min="11260" max="11261" width="8.42578125" style="2" customWidth="1"/>
    <col min="11262" max="11263" width="8.28515625" style="2" customWidth="1"/>
    <col min="11264" max="11264" width="9.7109375" style="2" customWidth="1"/>
    <col min="11265" max="11265" width="9.28515625" style="2" customWidth="1"/>
    <col min="11266" max="11266" width="7.7109375" style="2" customWidth="1"/>
    <col min="11267" max="11267" width="11.570312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2" width="8.85546875" style="2"/>
    <col min="11513" max="11513" width="48.140625" style="2" customWidth="1"/>
    <col min="11514" max="11514" width="9.7109375" style="2" customWidth="1"/>
    <col min="11515" max="11515" width="9" style="2" customWidth="1"/>
    <col min="11516" max="11517" width="8.42578125" style="2" customWidth="1"/>
    <col min="11518" max="11519" width="8.28515625" style="2" customWidth="1"/>
    <col min="11520" max="11520" width="9.7109375" style="2" customWidth="1"/>
    <col min="11521" max="11521" width="9.28515625" style="2" customWidth="1"/>
    <col min="11522" max="11522" width="7.7109375" style="2" customWidth="1"/>
    <col min="11523" max="11523" width="11.570312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68" width="8.85546875" style="2"/>
    <col min="11769" max="11769" width="48.140625" style="2" customWidth="1"/>
    <col min="11770" max="11770" width="9.7109375" style="2" customWidth="1"/>
    <col min="11771" max="11771" width="9" style="2" customWidth="1"/>
    <col min="11772" max="11773" width="8.42578125" style="2" customWidth="1"/>
    <col min="11774" max="11775" width="8.28515625" style="2" customWidth="1"/>
    <col min="11776" max="11776" width="9.7109375" style="2" customWidth="1"/>
    <col min="11777" max="11777" width="9.28515625" style="2" customWidth="1"/>
    <col min="11778" max="11778" width="7.7109375" style="2" customWidth="1"/>
    <col min="11779" max="11779" width="11.570312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24" width="8.85546875" style="2"/>
    <col min="12025" max="12025" width="48.140625" style="2" customWidth="1"/>
    <col min="12026" max="12026" width="9.7109375" style="2" customWidth="1"/>
    <col min="12027" max="12027" width="9" style="2" customWidth="1"/>
    <col min="12028" max="12029" width="8.42578125" style="2" customWidth="1"/>
    <col min="12030" max="12031" width="8.28515625" style="2" customWidth="1"/>
    <col min="12032" max="12032" width="9.7109375" style="2" customWidth="1"/>
    <col min="12033" max="12033" width="9.28515625" style="2" customWidth="1"/>
    <col min="12034" max="12034" width="7.7109375" style="2" customWidth="1"/>
    <col min="12035" max="12035" width="11.570312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0" width="8.85546875" style="2"/>
    <col min="12281" max="12281" width="48.140625" style="2" customWidth="1"/>
    <col min="12282" max="12282" width="9.7109375" style="2" customWidth="1"/>
    <col min="12283" max="12283" width="9" style="2" customWidth="1"/>
    <col min="12284" max="12285" width="8.42578125" style="2" customWidth="1"/>
    <col min="12286" max="12287" width="8.28515625" style="2" customWidth="1"/>
    <col min="12288" max="12288" width="9.7109375" style="2" customWidth="1"/>
    <col min="12289" max="12289" width="9.28515625" style="2" customWidth="1"/>
    <col min="12290" max="12290" width="7.7109375" style="2" customWidth="1"/>
    <col min="12291" max="12291" width="11.570312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36" width="8.85546875" style="2"/>
    <col min="12537" max="12537" width="48.140625" style="2" customWidth="1"/>
    <col min="12538" max="12538" width="9.7109375" style="2" customWidth="1"/>
    <col min="12539" max="12539" width="9" style="2" customWidth="1"/>
    <col min="12540" max="12541" width="8.42578125" style="2" customWidth="1"/>
    <col min="12542" max="12543" width="8.28515625" style="2" customWidth="1"/>
    <col min="12544" max="12544" width="9.7109375" style="2" customWidth="1"/>
    <col min="12545" max="12545" width="9.28515625" style="2" customWidth="1"/>
    <col min="12546" max="12546" width="7.7109375" style="2" customWidth="1"/>
    <col min="12547" max="12547" width="11.570312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2" width="8.85546875" style="2"/>
    <col min="12793" max="12793" width="48.140625" style="2" customWidth="1"/>
    <col min="12794" max="12794" width="9.7109375" style="2" customWidth="1"/>
    <col min="12795" max="12795" width="9" style="2" customWidth="1"/>
    <col min="12796" max="12797" width="8.42578125" style="2" customWidth="1"/>
    <col min="12798" max="12799" width="8.28515625" style="2" customWidth="1"/>
    <col min="12800" max="12800" width="9.7109375" style="2" customWidth="1"/>
    <col min="12801" max="12801" width="9.28515625" style="2" customWidth="1"/>
    <col min="12802" max="12802" width="7.7109375" style="2" customWidth="1"/>
    <col min="12803" max="12803" width="11.570312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48" width="8.85546875" style="2"/>
    <col min="13049" max="13049" width="48.140625" style="2" customWidth="1"/>
    <col min="13050" max="13050" width="9.7109375" style="2" customWidth="1"/>
    <col min="13051" max="13051" width="9" style="2" customWidth="1"/>
    <col min="13052" max="13053" width="8.42578125" style="2" customWidth="1"/>
    <col min="13054" max="13055" width="8.28515625" style="2" customWidth="1"/>
    <col min="13056" max="13056" width="9.7109375" style="2" customWidth="1"/>
    <col min="13057" max="13057" width="9.28515625" style="2" customWidth="1"/>
    <col min="13058" max="13058" width="7.7109375" style="2" customWidth="1"/>
    <col min="13059" max="13059" width="11.570312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04" width="8.85546875" style="2"/>
    <col min="13305" max="13305" width="48.140625" style="2" customWidth="1"/>
    <col min="13306" max="13306" width="9.7109375" style="2" customWidth="1"/>
    <col min="13307" max="13307" width="9" style="2" customWidth="1"/>
    <col min="13308" max="13309" width="8.42578125" style="2" customWidth="1"/>
    <col min="13310" max="13311" width="8.28515625" style="2" customWidth="1"/>
    <col min="13312" max="13312" width="9.7109375" style="2" customWidth="1"/>
    <col min="13313" max="13313" width="9.28515625" style="2" customWidth="1"/>
    <col min="13314" max="13314" width="7.7109375" style="2" customWidth="1"/>
    <col min="13315" max="13315" width="11.570312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0" width="8.85546875" style="2"/>
    <col min="13561" max="13561" width="48.140625" style="2" customWidth="1"/>
    <col min="13562" max="13562" width="9.7109375" style="2" customWidth="1"/>
    <col min="13563" max="13563" width="9" style="2" customWidth="1"/>
    <col min="13564" max="13565" width="8.42578125" style="2" customWidth="1"/>
    <col min="13566" max="13567" width="8.28515625" style="2" customWidth="1"/>
    <col min="13568" max="13568" width="9.7109375" style="2" customWidth="1"/>
    <col min="13569" max="13569" width="9.28515625" style="2" customWidth="1"/>
    <col min="13570" max="13570" width="7.7109375" style="2" customWidth="1"/>
    <col min="13571" max="13571" width="11.570312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16" width="8.85546875" style="2"/>
    <col min="13817" max="13817" width="48.140625" style="2" customWidth="1"/>
    <col min="13818" max="13818" width="9.7109375" style="2" customWidth="1"/>
    <col min="13819" max="13819" width="9" style="2" customWidth="1"/>
    <col min="13820" max="13821" width="8.42578125" style="2" customWidth="1"/>
    <col min="13822" max="13823" width="8.28515625" style="2" customWidth="1"/>
    <col min="13824" max="13824" width="9.7109375" style="2" customWidth="1"/>
    <col min="13825" max="13825" width="9.28515625" style="2" customWidth="1"/>
    <col min="13826" max="13826" width="7.7109375" style="2" customWidth="1"/>
    <col min="13827" max="13827" width="11.570312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2" width="8.85546875" style="2"/>
    <col min="14073" max="14073" width="48.140625" style="2" customWidth="1"/>
    <col min="14074" max="14074" width="9.7109375" style="2" customWidth="1"/>
    <col min="14075" max="14075" width="9" style="2" customWidth="1"/>
    <col min="14076" max="14077" width="8.42578125" style="2" customWidth="1"/>
    <col min="14078" max="14079" width="8.28515625" style="2" customWidth="1"/>
    <col min="14080" max="14080" width="9.7109375" style="2" customWidth="1"/>
    <col min="14081" max="14081" width="9.28515625" style="2" customWidth="1"/>
    <col min="14082" max="14082" width="7.7109375" style="2" customWidth="1"/>
    <col min="14083" max="14083" width="11.570312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28" width="8.85546875" style="2"/>
    <col min="14329" max="14329" width="48.140625" style="2" customWidth="1"/>
    <col min="14330" max="14330" width="9.7109375" style="2" customWidth="1"/>
    <col min="14331" max="14331" width="9" style="2" customWidth="1"/>
    <col min="14332" max="14333" width="8.42578125" style="2" customWidth="1"/>
    <col min="14334" max="14335" width="8.28515625" style="2" customWidth="1"/>
    <col min="14336" max="14336" width="9.7109375" style="2" customWidth="1"/>
    <col min="14337" max="14337" width="9.28515625" style="2" customWidth="1"/>
    <col min="14338" max="14338" width="7.7109375" style="2" customWidth="1"/>
    <col min="14339" max="14339" width="11.570312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84" width="8.85546875" style="2"/>
    <col min="14585" max="14585" width="48.140625" style="2" customWidth="1"/>
    <col min="14586" max="14586" width="9.7109375" style="2" customWidth="1"/>
    <col min="14587" max="14587" width="9" style="2" customWidth="1"/>
    <col min="14588" max="14589" width="8.42578125" style="2" customWidth="1"/>
    <col min="14590" max="14591" width="8.28515625" style="2" customWidth="1"/>
    <col min="14592" max="14592" width="9.7109375" style="2" customWidth="1"/>
    <col min="14593" max="14593" width="9.28515625" style="2" customWidth="1"/>
    <col min="14594" max="14594" width="7.7109375" style="2" customWidth="1"/>
    <col min="14595" max="14595" width="11.570312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0" width="8.85546875" style="2"/>
    <col min="14841" max="14841" width="48.140625" style="2" customWidth="1"/>
    <col min="14842" max="14842" width="9.7109375" style="2" customWidth="1"/>
    <col min="14843" max="14843" width="9" style="2" customWidth="1"/>
    <col min="14844" max="14845" width="8.42578125" style="2" customWidth="1"/>
    <col min="14846" max="14847" width="8.28515625" style="2" customWidth="1"/>
    <col min="14848" max="14848" width="9.7109375" style="2" customWidth="1"/>
    <col min="14849" max="14849" width="9.28515625" style="2" customWidth="1"/>
    <col min="14850" max="14850" width="7.7109375" style="2" customWidth="1"/>
    <col min="14851" max="14851" width="11.570312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096" width="8.85546875" style="2"/>
    <col min="15097" max="15097" width="48.140625" style="2" customWidth="1"/>
    <col min="15098" max="15098" width="9.7109375" style="2" customWidth="1"/>
    <col min="15099" max="15099" width="9" style="2" customWidth="1"/>
    <col min="15100" max="15101" width="8.42578125" style="2" customWidth="1"/>
    <col min="15102" max="15103" width="8.28515625" style="2" customWidth="1"/>
    <col min="15104" max="15104" width="9.7109375" style="2" customWidth="1"/>
    <col min="15105" max="15105" width="9.28515625" style="2" customWidth="1"/>
    <col min="15106" max="15106" width="7.7109375" style="2" customWidth="1"/>
    <col min="15107" max="15107" width="11.570312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2" width="8.85546875" style="2"/>
    <col min="15353" max="15353" width="48.140625" style="2" customWidth="1"/>
    <col min="15354" max="15354" width="9.7109375" style="2" customWidth="1"/>
    <col min="15355" max="15355" width="9" style="2" customWidth="1"/>
    <col min="15356" max="15357" width="8.42578125" style="2" customWidth="1"/>
    <col min="15358" max="15359" width="8.28515625" style="2" customWidth="1"/>
    <col min="15360" max="15360" width="9.7109375" style="2" customWidth="1"/>
    <col min="15361" max="15361" width="9.28515625" style="2" customWidth="1"/>
    <col min="15362" max="15362" width="7.7109375" style="2" customWidth="1"/>
    <col min="15363" max="15363" width="11.570312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08" width="8.85546875" style="2"/>
    <col min="15609" max="15609" width="48.140625" style="2" customWidth="1"/>
    <col min="15610" max="15610" width="9.7109375" style="2" customWidth="1"/>
    <col min="15611" max="15611" width="9" style="2" customWidth="1"/>
    <col min="15612" max="15613" width="8.42578125" style="2" customWidth="1"/>
    <col min="15614" max="15615" width="8.28515625" style="2" customWidth="1"/>
    <col min="15616" max="15616" width="9.7109375" style="2" customWidth="1"/>
    <col min="15617" max="15617" width="9.28515625" style="2" customWidth="1"/>
    <col min="15618" max="15618" width="7.7109375" style="2" customWidth="1"/>
    <col min="15619" max="15619" width="11.570312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64" width="8.85546875" style="2"/>
    <col min="15865" max="15865" width="48.140625" style="2" customWidth="1"/>
    <col min="15866" max="15866" width="9.7109375" style="2" customWidth="1"/>
    <col min="15867" max="15867" width="9" style="2" customWidth="1"/>
    <col min="15868" max="15869" width="8.42578125" style="2" customWidth="1"/>
    <col min="15870" max="15871" width="8.28515625" style="2" customWidth="1"/>
    <col min="15872" max="15872" width="9.7109375" style="2" customWidth="1"/>
    <col min="15873" max="15873" width="9.28515625" style="2" customWidth="1"/>
    <col min="15874" max="15874" width="7.7109375" style="2" customWidth="1"/>
    <col min="15875" max="15875" width="11.570312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0" width="8.85546875" style="2"/>
    <col min="16121" max="16121" width="48.140625" style="2" customWidth="1"/>
    <col min="16122" max="16122" width="9.7109375" style="2" customWidth="1"/>
    <col min="16123" max="16123" width="9" style="2" customWidth="1"/>
    <col min="16124" max="16125" width="8.42578125" style="2" customWidth="1"/>
    <col min="16126" max="16127" width="8.28515625" style="2" customWidth="1"/>
    <col min="16128" max="16128" width="9.7109375" style="2" customWidth="1"/>
    <col min="16129" max="16129" width="9.28515625" style="2" customWidth="1"/>
    <col min="16130" max="16130" width="7.7109375" style="2" customWidth="1"/>
    <col min="16131" max="16131" width="11.5703125" style="2" customWidth="1"/>
    <col min="16132" max="16135" width="9.28515625" style="2" customWidth="1"/>
    <col min="16136" max="16372" width="8.85546875" style="2"/>
    <col min="16373" max="16373" width="34" style="2" customWidth="1"/>
    <col min="16374" max="16374" width="11.28515625" style="2" customWidth="1"/>
    <col min="16375" max="16375" width="11" style="2" customWidth="1"/>
    <col min="16376" max="16376" width="8.85546875" style="2"/>
    <col min="16377" max="16384" width="8.85546875" style="2" customWidth="1"/>
  </cols>
  <sheetData>
    <row r="1" spans="1:14" ht="24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92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8.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1450</v>
      </c>
      <c r="C7" s="514"/>
      <c r="D7" s="440"/>
      <c r="E7" s="539"/>
      <c r="F7" s="804">
        <v>1450</v>
      </c>
      <c r="G7" s="801"/>
      <c r="H7" s="440">
        <v>1350</v>
      </c>
      <c r="I7" s="539"/>
      <c r="J7" s="535"/>
      <c r="K7" s="525"/>
      <c r="L7" s="526"/>
      <c r="M7" s="526"/>
      <c r="N7" s="527"/>
    </row>
    <row r="8" spans="1:14" ht="16.5" thickBot="1">
      <c r="A8" s="53" t="s">
        <v>5</v>
      </c>
      <c r="B8" s="82">
        <f t="shared" si="0"/>
        <v>0</v>
      </c>
      <c r="C8" s="580"/>
      <c r="D8" s="504"/>
      <c r="E8" s="581"/>
      <c r="F8" s="808"/>
      <c r="G8" s="580"/>
      <c r="H8" s="504"/>
      <c r="I8" s="581"/>
      <c r="J8" s="578"/>
      <c r="K8" s="577"/>
      <c r="L8" s="591"/>
      <c r="M8" s="591"/>
      <c r="N8" s="576"/>
    </row>
    <row r="9" spans="1:14" ht="16.5" thickBot="1">
      <c r="A9" s="53" t="s">
        <v>6</v>
      </c>
      <c r="B9" s="75">
        <f t="shared" si="0"/>
        <v>0</v>
      </c>
      <c r="C9" s="580"/>
      <c r="D9" s="504"/>
      <c r="E9" s="581"/>
      <c r="F9" s="808"/>
      <c r="G9" s="580"/>
      <c r="H9" s="504"/>
      <c r="I9" s="581"/>
      <c r="J9" s="578"/>
      <c r="K9" s="577"/>
      <c r="L9" s="591"/>
      <c r="M9" s="591"/>
      <c r="N9" s="576"/>
    </row>
    <row r="10" spans="1:14" ht="16.5" thickBot="1">
      <c r="A10" s="53" t="s">
        <v>7</v>
      </c>
      <c r="B10" s="82">
        <f t="shared" si="0"/>
        <v>0</v>
      </c>
      <c r="C10" s="580"/>
      <c r="D10" s="504"/>
      <c r="E10" s="581"/>
      <c r="F10" s="808"/>
      <c r="G10" s="580"/>
      <c r="H10" s="504"/>
      <c r="I10" s="581"/>
      <c r="J10" s="578"/>
      <c r="K10" s="577"/>
      <c r="L10" s="591"/>
      <c r="M10" s="591"/>
      <c r="N10" s="576"/>
    </row>
    <row r="11" spans="1:14" ht="16.5" thickBot="1">
      <c r="A11" s="53" t="s">
        <v>8</v>
      </c>
      <c r="B11" s="82">
        <f t="shared" si="0"/>
        <v>0</v>
      </c>
      <c r="C11" s="580"/>
      <c r="D11" s="504"/>
      <c r="E11" s="581"/>
      <c r="F11" s="808"/>
      <c r="G11" s="580"/>
      <c r="H11" s="504"/>
      <c r="I11" s="581"/>
      <c r="J11" s="578"/>
      <c r="K11" s="577"/>
      <c r="L11" s="591"/>
      <c r="M11" s="591"/>
      <c r="N11" s="576"/>
    </row>
    <row r="12" spans="1:14" ht="16.5" thickBot="1">
      <c r="A12" s="53" t="s">
        <v>9</v>
      </c>
      <c r="B12" s="82">
        <f t="shared" si="0"/>
        <v>0</v>
      </c>
      <c r="C12" s="580"/>
      <c r="D12" s="504"/>
      <c r="E12" s="581"/>
      <c r="F12" s="808"/>
      <c r="G12" s="580"/>
      <c r="H12" s="504"/>
      <c r="I12" s="581"/>
      <c r="J12" s="578"/>
      <c r="K12" s="577"/>
      <c r="L12" s="591"/>
      <c r="M12" s="591"/>
      <c r="N12" s="576"/>
    </row>
    <row r="13" spans="1:14" ht="16.5" thickBot="1">
      <c r="A13" s="53" t="s">
        <v>10</v>
      </c>
      <c r="B13" s="82">
        <f t="shared" si="0"/>
        <v>0</v>
      </c>
      <c r="C13" s="580"/>
      <c r="D13" s="504"/>
      <c r="E13" s="581"/>
      <c r="F13" s="808"/>
      <c r="G13" s="580"/>
      <c r="H13" s="504"/>
      <c r="I13" s="581"/>
      <c r="J13" s="578"/>
      <c r="K13" s="577"/>
      <c r="L13" s="591"/>
      <c r="M13" s="591"/>
      <c r="N13" s="576"/>
    </row>
    <row r="14" spans="1:14" ht="14.45" customHeight="1" thickBot="1">
      <c r="A14" s="53" t="s">
        <v>11</v>
      </c>
      <c r="B14" s="82">
        <f t="shared" si="0"/>
        <v>0</v>
      </c>
      <c r="C14" s="580"/>
      <c r="D14" s="504"/>
      <c r="E14" s="581"/>
      <c r="F14" s="808"/>
      <c r="G14" s="580"/>
      <c r="H14" s="504"/>
      <c r="I14" s="581"/>
      <c r="J14" s="578"/>
      <c r="K14" s="577"/>
      <c r="L14" s="591"/>
      <c r="M14" s="591"/>
      <c r="N14" s="576"/>
    </row>
    <row r="15" spans="1:14" ht="16.5" thickBot="1">
      <c r="A15" s="53" t="s">
        <v>12</v>
      </c>
      <c r="B15" s="82">
        <f t="shared" si="0"/>
        <v>0</v>
      </c>
      <c r="C15" s="580"/>
      <c r="D15" s="504"/>
      <c r="E15" s="581"/>
      <c r="F15" s="808"/>
      <c r="G15" s="580"/>
      <c r="H15" s="504"/>
      <c r="I15" s="581"/>
      <c r="J15" s="578"/>
      <c r="K15" s="577"/>
      <c r="L15" s="591"/>
      <c r="M15" s="591"/>
      <c r="N15" s="576"/>
    </row>
    <row r="16" spans="1:14" ht="16.5" thickBot="1">
      <c r="A16" s="53" t="s">
        <v>13</v>
      </c>
      <c r="B16" s="82">
        <f t="shared" si="0"/>
        <v>350</v>
      </c>
      <c r="C16" s="580"/>
      <c r="D16" s="504"/>
      <c r="E16" s="581"/>
      <c r="F16" s="808">
        <v>350</v>
      </c>
      <c r="G16" s="580"/>
      <c r="H16" s="504">
        <v>175</v>
      </c>
      <c r="I16" s="581"/>
      <c r="J16" s="578"/>
      <c r="K16" s="577"/>
      <c r="L16" s="591"/>
      <c r="M16" s="591"/>
      <c r="N16" s="576"/>
    </row>
    <row r="17" spans="1:14" ht="16.5" thickBot="1">
      <c r="A17" s="53" t="s">
        <v>14</v>
      </c>
      <c r="B17" s="82">
        <f t="shared" si="0"/>
        <v>0</v>
      </c>
      <c r="C17" s="580"/>
      <c r="D17" s="504"/>
      <c r="E17" s="581"/>
      <c r="F17" s="808"/>
      <c r="G17" s="580"/>
      <c r="H17" s="504"/>
      <c r="I17" s="581"/>
      <c r="J17" s="578"/>
      <c r="K17" s="577"/>
      <c r="L17" s="591"/>
      <c r="M17" s="591"/>
      <c r="N17" s="576"/>
    </row>
    <row r="18" spans="1:14" ht="16.5" thickBot="1">
      <c r="A18" s="53" t="s">
        <v>15</v>
      </c>
      <c r="B18" s="82">
        <f t="shared" si="0"/>
        <v>0</v>
      </c>
      <c r="C18" s="580"/>
      <c r="D18" s="504"/>
      <c r="E18" s="581"/>
      <c r="F18" s="808"/>
      <c r="G18" s="580"/>
      <c r="H18" s="504"/>
      <c r="I18" s="581"/>
      <c r="J18" s="578"/>
      <c r="K18" s="577"/>
      <c r="L18" s="591"/>
      <c r="M18" s="591"/>
      <c r="N18" s="576"/>
    </row>
    <row r="19" spans="1:14" ht="16.5" thickBot="1">
      <c r="A19" s="53" t="s">
        <v>16</v>
      </c>
      <c r="B19" s="82">
        <f t="shared" si="0"/>
        <v>0</v>
      </c>
      <c r="C19" s="580"/>
      <c r="D19" s="504"/>
      <c r="E19" s="581"/>
      <c r="F19" s="808"/>
      <c r="G19" s="580"/>
      <c r="H19" s="504"/>
      <c r="I19" s="581"/>
      <c r="J19" s="578"/>
      <c r="K19" s="577"/>
      <c r="L19" s="591"/>
      <c r="M19" s="591"/>
      <c r="N19" s="576"/>
    </row>
    <row r="20" spans="1:14" ht="16.5" thickBot="1">
      <c r="A20" s="53" t="s">
        <v>17</v>
      </c>
      <c r="B20" s="82">
        <f t="shared" si="0"/>
        <v>0</v>
      </c>
      <c r="C20" s="580"/>
      <c r="D20" s="504"/>
      <c r="E20" s="581"/>
      <c r="F20" s="808"/>
      <c r="G20" s="580"/>
      <c r="H20" s="504"/>
      <c r="I20" s="581"/>
      <c r="J20" s="578"/>
      <c r="K20" s="577"/>
      <c r="L20" s="591"/>
      <c r="M20" s="591"/>
      <c r="N20" s="576"/>
    </row>
    <row r="21" spans="1:14" ht="16.5" thickBot="1">
      <c r="A21" s="53" t="s">
        <v>18</v>
      </c>
      <c r="B21" s="82">
        <f t="shared" si="0"/>
        <v>0</v>
      </c>
      <c r="C21" s="580"/>
      <c r="D21" s="504"/>
      <c r="E21" s="581"/>
      <c r="F21" s="808"/>
      <c r="G21" s="580"/>
      <c r="H21" s="504"/>
      <c r="I21" s="581"/>
      <c r="J21" s="578"/>
      <c r="K21" s="577"/>
      <c r="L21" s="591"/>
      <c r="M21" s="591"/>
      <c r="N21" s="576"/>
    </row>
    <row r="22" spans="1:14" ht="15.6" customHeight="1" thickBot="1">
      <c r="A22" s="53" t="s">
        <v>19</v>
      </c>
      <c r="B22" s="82">
        <f t="shared" si="0"/>
        <v>0</v>
      </c>
      <c r="C22" s="580"/>
      <c r="D22" s="504"/>
      <c r="E22" s="581"/>
      <c r="F22" s="808"/>
      <c r="G22" s="580"/>
      <c r="H22" s="504"/>
      <c r="I22" s="581"/>
      <c r="J22" s="578"/>
      <c r="K22" s="577"/>
      <c r="L22" s="591"/>
      <c r="M22" s="591"/>
      <c r="N22" s="576"/>
    </row>
    <row r="23" spans="1:14" ht="16.5" thickBot="1">
      <c r="A23" s="53" t="s">
        <v>20</v>
      </c>
      <c r="B23" s="82">
        <f t="shared" si="0"/>
        <v>0</v>
      </c>
      <c r="C23" s="580"/>
      <c r="D23" s="504"/>
      <c r="E23" s="581"/>
      <c r="F23" s="808"/>
      <c r="G23" s="580"/>
      <c r="H23" s="504"/>
      <c r="I23" s="581"/>
      <c r="J23" s="578"/>
      <c r="K23" s="577"/>
      <c r="L23" s="591"/>
      <c r="M23" s="591"/>
      <c r="N23" s="576"/>
    </row>
    <row r="24" spans="1:14" ht="16.5" thickBot="1">
      <c r="A24" s="53" t="s">
        <v>21</v>
      </c>
      <c r="B24" s="82">
        <f t="shared" si="0"/>
        <v>0</v>
      </c>
      <c r="C24" s="580"/>
      <c r="D24" s="504"/>
      <c r="E24" s="581"/>
      <c r="F24" s="808"/>
      <c r="G24" s="580"/>
      <c r="H24" s="504"/>
      <c r="I24" s="581"/>
      <c r="J24" s="578"/>
      <c r="K24" s="577"/>
      <c r="L24" s="591"/>
      <c r="M24" s="591"/>
      <c r="N24" s="576"/>
    </row>
    <row r="25" spans="1:14" ht="15.6" customHeight="1" thickBot="1">
      <c r="A25" s="53" t="s">
        <v>22</v>
      </c>
      <c r="B25" s="82">
        <f t="shared" si="0"/>
        <v>1223</v>
      </c>
      <c r="C25" s="580">
        <v>50</v>
      </c>
      <c r="D25" s="504">
        <v>225</v>
      </c>
      <c r="E25" s="581">
        <v>20</v>
      </c>
      <c r="F25" s="808">
        <v>948</v>
      </c>
      <c r="G25" s="580">
        <v>550</v>
      </c>
      <c r="H25" s="504">
        <v>873</v>
      </c>
      <c r="I25" s="581"/>
      <c r="J25" s="578"/>
      <c r="K25" s="577"/>
      <c r="L25" s="591"/>
      <c r="M25" s="591"/>
      <c r="N25" s="576"/>
    </row>
    <row r="26" spans="1:14" ht="15.6" customHeight="1" thickBot="1">
      <c r="A26" s="53" t="s">
        <v>23</v>
      </c>
      <c r="B26" s="82">
        <f t="shared" si="0"/>
        <v>0</v>
      </c>
      <c r="C26" s="580"/>
      <c r="D26" s="504"/>
      <c r="E26" s="581"/>
      <c r="F26" s="808"/>
      <c r="G26" s="580"/>
      <c r="H26" s="504"/>
      <c r="I26" s="581"/>
      <c r="J26" s="578"/>
      <c r="K26" s="577"/>
      <c r="L26" s="591"/>
      <c r="M26" s="591"/>
      <c r="N26" s="576"/>
    </row>
    <row r="27" spans="1:14" ht="15.6" customHeight="1" thickBot="1">
      <c r="A27" s="53" t="s">
        <v>24</v>
      </c>
      <c r="B27" s="82">
        <f t="shared" si="0"/>
        <v>0</v>
      </c>
      <c r="C27" s="580"/>
      <c r="D27" s="504"/>
      <c r="E27" s="581"/>
      <c r="F27" s="808"/>
      <c r="G27" s="580"/>
      <c r="H27" s="504"/>
      <c r="I27" s="581"/>
      <c r="J27" s="578"/>
      <c r="K27" s="577"/>
      <c r="L27" s="591"/>
      <c r="M27" s="591"/>
      <c r="N27" s="576"/>
    </row>
    <row r="28" spans="1:14" ht="15.6" customHeight="1" thickBot="1">
      <c r="A28" s="53" t="s">
        <v>25</v>
      </c>
      <c r="B28" s="82">
        <f t="shared" si="0"/>
        <v>0</v>
      </c>
      <c r="C28" s="580"/>
      <c r="D28" s="504"/>
      <c r="E28" s="581"/>
      <c r="F28" s="808"/>
      <c r="G28" s="580"/>
      <c r="H28" s="504"/>
      <c r="I28" s="581"/>
      <c r="J28" s="578"/>
      <c r="K28" s="577"/>
      <c r="L28" s="591"/>
      <c r="M28" s="591"/>
      <c r="N28" s="576"/>
    </row>
    <row r="29" spans="1:14" ht="15.6" customHeight="1" thickBot="1">
      <c r="A29" s="53" t="s">
        <v>26</v>
      </c>
      <c r="B29" s="82">
        <f t="shared" si="0"/>
        <v>0</v>
      </c>
      <c r="C29" s="580"/>
      <c r="D29" s="504"/>
      <c r="E29" s="581"/>
      <c r="F29" s="808"/>
      <c r="G29" s="580"/>
      <c r="H29" s="504"/>
      <c r="I29" s="581"/>
      <c r="J29" s="578"/>
      <c r="K29" s="577"/>
      <c r="L29" s="591"/>
      <c r="M29" s="591"/>
      <c r="N29" s="576"/>
    </row>
    <row r="30" spans="1:14" ht="15.6" customHeight="1" thickBot="1">
      <c r="A30" s="53" t="s">
        <v>27</v>
      </c>
      <c r="B30" s="82">
        <f t="shared" si="0"/>
        <v>0</v>
      </c>
      <c r="C30" s="580"/>
      <c r="D30" s="504"/>
      <c r="E30" s="581"/>
      <c r="F30" s="808"/>
      <c r="G30" s="580"/>
      <c r="H30" s="504"/>
      <c r="I30" s="581"/>
      <c r="J30" s="578"/>
      <c r="K30" s="577"/>
      <c r="L30" s="591"/>
      <c r="M30" s="591"/>
      <c r="N30" s="576"/>
    </row>
    <row r="31" spans="1:14" ht="15.6" customHeight="1" thickBot="1">
      <c r="A31" s="53" t="s">
        <v>28</v>
      </c>
      <c r="B31" s="82">
        <f t="shared" si="0"/>
        <v>0</v>
      </c>
      <c r="C31" s="580"/>
      <c r="D31" s="504"/>
      <c r="E31" s="581"/>
      <c r="F31" s="808"/>
      <c r="G31" s="580"/>
      <c r="H31" s="504"/>
      <c r="I31" s="581"/>
      <c r="J31" s="578"/>
      <c r="K31" s="577"/>
      <c r="L31" s="591"/>
      <c r="M31" s="591"/>
      <c r="N31" s="576"/>
    </row>
    <row r="32" spans="1:14" ht="15.6" customHeight="1" thickBot="1">
      <c r="A32" s="53" t="s">
        <v>29</v>
      </c>
      <c r="B32" s="82">
        <f t="shared" si="0"/>
        <v>0</v>
      </c>
      <c r="C32" s="580"/>
      <c r="D32" s="504"/>
      <c r="E32" s="581"/>
      <c r="F32" s="808"/>
      <c r="G32" s="580"/>
      <c r="H32" s="504"/>
      <c r="I32" s="581"/>
      <c r="J32" s="578"/>
      <c r="K32" s="577"/>
      <c r="L32" s="591"/>
      <c r="M32" s="591"/>
      <c r="N32" s="576"/>
    </row>
    <row r="33" spans="1:14" ht="17.45" customHeight="1" thickBot="1">
      <c r="A33" s="53" t="s">
        <v>30</v>
      </c>
      <c r="B33" s="82">
        <f t="shared" si="0"/>
        <v>0</v>
      </c>
      <c r="C33" s="580"/>
      <c r="D33" s="504"/>
      <c r="E33" s="581"/>
      <c r="F33" s="808"/>
      <c r="G33" s="580"/>
      <c r="H33" s="504"/>
      <c r="I33" s="581"/>
      <c r="J33" s="578"/>
      <c r="K33" s="577"/>
      <c r="L33" s="591"/>
      <c r="M33" s="591"/>
      <c r="N33" s="576"/>
    </row>
    <row r="34" spans="1:14" ht="16.5" thickBot="1">
      <c r="A34" s="53" t="s">
        <v>31</v>
      </c>
      <c r="B34" s="82">
        <f t="shared" si="0"/>
        <v>0</v>
      </c>
      <c r="C34" s="580"/>
      <c r="D34" s="504"/>
      <c r="E34" s="581"/>
      <c r="F34" s="808"/>
      <c r="G34" s="580"/>
      <c r="H34" s="504"/>
      <c r="I34" s="581"/>
      <c r="J34" s="578"/>
      <c r="K34" s="577"/>
      <c r="L34" s="591"/>
      <c r="M34" s="591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580"/>
      <c r="D35" s="504"/>
      <c r="E35" s="581"/>
      <c r="F35" s="808"/>
      <c r="G35" s="580"/>
      <c r="H35" s="504"/>
      <c r="I35" s="581"/>
      <c r="J35" s="578"/>
      <c r="K35" s="577"/>
      <c r="L35" s="591"/>
      <c r="M35" s="591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584"/>
      <c r="D36" s="534"/>
      <c r="E36" s="585"/>
      <c r="F36" s="808"/>
      <c r="G36" s="580"/>
      <c r="H36" s="534"/>
      <c r="I36" s="585"/>
      <c r="J36" s="568"/>
      <c r="K36" s="530"/>
      <c r="L36" s="594"/>
      <c r="M36" s="594"/>
      <c r="N36" s="529"/>
    </row>
    <row r="37" spans="1:14" s="792" customFormat="1" ht="15.6" customHeight="1" thickBot="1">
      <c r="A37" s="72" t="s">
        <v>34</v>
      </c>
      <c r="B37" s="82">
        <f t="shared" si="0"/>
        <v>530</v>
      </c>
      <c r="C37" s="580"/>
      <c r="D37" s="806"/>
      <c r="E37" s="581"/>
      <c r="F37" s="808">
        <v>530</v>
      </c>
      <c r="G37" s="580">
        <v>31</v>
      </c>
      <c r="H37" s="806">
        <v>360</v>
      </c>
      <c r="I37" s="581"/>
      <c r="J37" s="410"/>
      <c r="K37" s="577"/>
      <c r="L37" s="591"/>
      <c r="M37" s="591"/>
      <c r="N37" s="576"/>
    </row>
    <row r="38" spans="1:14" ht="16.5" thickBot="1">
      <c r="A38" s="53" t="s">
        <v>35</v>
      </c>
      <c r="B38" s="82">
        <f t="shared" si="0"/>
        <v>0</v>
      </c>
      <c r="C38" s="580"/>
      <c r="D38" s="504"/>
      <c r="E38" s="581"/>
      <c r="F38" s="808"/>
      <c r="G38" s="580"/>
      <c r="H38" s="504"/>
      <c r="I38" s="581"/>
      <c r="J38" s="578"/>
      <c r="K38" s="577"/>
      <c r="L38" s="591"/>
      <c r="M38" s="591"/>
      <c r="N38" s="576"/>
    </row>
    <row r="39" spans="1:14" ht="15.6" customHeight="1" thickBot="1">
      <c r="A39" s="53" t="s">
        <v>36</v>
      </c>
      <c r="B39" s="82">
        <f t="shared" si="0"/>
        <v>1630</v>
      </c>
      <c r="C39" s="580"/>
      <c r="D39" s="504"/>
      <c r="E39" s="581"/>
      <c r="F39" s="808">
        <v>1630</v>
      </c>
      <c r="G39" s="580">
        <v>31</v>
      </c>
      <c r="H39" s="504">
        <v>360</v>
      </c>
      <c r="I39" s="581"/>
      <c r="J39" s="578"/>
      <c r="K39" s="577"/>
      <c r="L39" s="591"/>
      <c r="M39" s="591"/>
      <c r="N39" s="576"/>
    </row>
    <row r="40" spans="1:14" ht="15.6" customHeight="1" thickBot="1">
      <c r="A40" s="53" t="s">
        <v>37</v>
      </c>
      <c r="B40" s="82">
        <f t="shared" si="0"/>
        <v>0</v>
      </c>
      <c r="C40" s="580"/>
      <c r="D40" s="504"/>
      <c r="E40" s="581"/>
      <c r="F40" s="808"/>
      <c r="G40" s="580"/>
      <c r="H40" s="504"/>
      <c r="I40" s="581"/>
      <c r="J40" s="578"/>
      <c r="K40" s="577"/>
      <c r="L40" s="591"/>
      <c r="M40" s="591"/>
      <c r="N40" s="576"/>
    </row>
    <row r="41" spans="1:14" ht="15.6" customHeight="1" thickBot="1">
      <c r="A41" s="53" t="s">
        <v>38</v>
      </c>
      <c r="B41" s="82">
        <f>C41+D41+F41</f>
        <v>1520</v>
      </c>
      <c r="C41" s="580">
        <v>800</v>
      </c>
      <c r="D41" s="504">
        <v>25</v>
      </c>
      <c r="E41" s="581"/>
      <c r="F41" s="808">
        <v>695</v>
      </c>
      <c r="G41" s="580">
        <v>388</v>
      </c>
      <c r="H41" s="504">
        <v>902</v>
      </c>
      <c r="I41" s="581"/>
      <c r="J41" s="578"/>
      <c r="K41" s="577"/>
      <c r="L41" s="591"/>
      <c r="M41" s="591"/>
      <c r="N41" s="576"/>
    </row>
    <row r="42" spans="1:14" ht="15.6" customHeight="1" thickBot="1">
      <c r="A42" s="53" t="s">
        <v>39</v>
      </c>
      <c r="B42" s="82">
        <f t="shared" si="0"/>
        <v>0</v>
      </c>
      <c r="C42" s="580"/>
      <c r="D42" s="504"/>
      <c r="E42" s="581"/>
      <c r="F42" s="808"/>
      <c r="G42" s="580"/>
      <c r="H42" s="504"/>
      <c r="I42" s="581"/>
      <c r="J42" s="578"/>
      <c r="K42" s="577"/>
      <c r="L42" s="591"/>
      <c r="M42" s="591"/>
      <c r="N42" s="576"/>
    </row>
    <row r="43" spans="1:14" ht="15.6" customHeight="1" thickBot="1">
      <c r="A43" s="53" t="s">
        <v>40</v>
      </c>
      <c r="B43" s="82">
        <f t="shared" si="0"/>
        <v>0</v>
      </c>
      <c r="C43" s="580"/>
      <c r="D43" s="504"/>
      <c r="E43" s="581"/>
      <c r="F43" s="808"/>
      <c r="G43" s="580"/>
      <c r="H43" s="504"/>
      <c r="I43" s="581"/>
      <c r="J43" s="578"/>
      <c r="K43" s="577"/>
      <c r="L43" s="591"/>
      <c r="M43" s="591"/>
      <c r="N43" s="576"/>
    </row>
    <row r="44" spans="1:14" ht="15" customHeight="1" thickBot="1">
      <c r="A44" s="53" t="s">
        <v>41</v>
      </c>
      <c r="B44" s="82">
        <f t="shared" si="0"/>
        <v>0</v>
      </c>
      <c r="C44" s="580"/>
      <c r="D44" s="504"/>
      <c r="E44" s="581"/>
      <c r="F44" s="808"/>
      <c r="G44" s="580"/>
      <c r="H44" s="504"/>
      <c r="I44" s="581"/>
      <c r="J44" s="578"/>
      <c r="K44" s="577"/>
      <c r="L44" s="591"/>
      <c r="M44" s="591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580"/>
      <c r="D45" s="504"/>
      <c r="E45" s="581"/>
      <c r="F45" s="808"/>
      <c r="G45" s="580"/>
      <c r="H45" s="504"/>
      <c r="I45" s="581"/>
      <c r="J45" s="569"/>
      <c r="K45" s="554"/>
      <c r="L45" s="604"/>
      <c r="M45" s="604"/>
      <c r="N45" s="556"/>
    </row>
    <row r="46" spans="1:14" ht="15.6" customHeight="1" thickBot="1">
      <c r="A46" s="53" t="s">
        <v>42</v>
      </c>
      <c r="B46" s="82">
        <f t="shared" si="0"/>
        <v>0</v>
      </c>
      <c r="C46" s="580"/>
      <c r="D46" s="504"/>
      <c r="E46" s="581"/>
      <c r="F46" s="808"/>
      <c r="G46" s="580"/>
      <c r="H46" s="504"/>
      <c r="I46" s="581"/>
      <c r="J46" s="578"/>
      <c r="K46" s="577"/>
      <c r="L46" s="591"/>
      <c r="M46" s="591"/>
      <c r="N46" s="576"/>
    </row>
    <row r="47" spans="1:14" ht="15.6" customHeight="1" thickBot="1">
      <c r="A47" s="53" t="s">
        <v>43</v>
      </c>
      <c r="B47" s="82">
        <f t="shared" si="0"/>
        <v>0</v>
      </c>
      <c r="C47" s="592"/>
      <c r="D47" s="507"/>
      <c r="E47" s="593"/>
      <c r="F47" s="808"/>
      <c r="G47" s="592"/>
      <c r="H47" s="507"/>
      <c r="I47" s="593"/>
      <c r="J47" s="578"/>
      <c r="K47" s="577"/>
      <c r="L47" s="591"/>
      <c r="M47" s="591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592"/>
      <c r="D48" s="507"/>
      <c r="E48" s="593"/>
      <c r="F48" s="808"/>
      <c r="G48" s="592"/>
      <c r="H48" s="507"/>
      <c r="I48" s="593"/>
      <c r="J48" s="578"/>
      <c r="K48" s="577"/>
      <c r="L48" s="591"/>
      <c r="M48" s="591"/>
      <c r="N48" s="576"/>
    </row>
    <row r="49" spans="1:14" ht="16.5" thickBot="1">
      <c r="A49" s="53" t="s">
        <v>45</v>
      </c>
      <c r="B49" s="82">
        <f t="shared" si="0"/>
        <v>0</v>
      </c>
      <c r="C49" s="580"/>
      <c r="D49" s="504"/>
      <c r="E49" s="581"/>
      <c r="F49" s="808"/>
      <c r="G49" s="580"/>
      <c r="H49" s="504"/>
      <c r="I49" s="581"/>
      <c r="J49" s="578"/>
      <c r="K49" s="577"/>
      <c r="L49" s="591"/>
      <c r="M49" s="591"/>
      <c r="N49" s="576"/>
    </row>
    <row r="50" spans="1:14" ht="16.5" thickBot="1">
      <c r="A50" s="53" t="s">
        <v>46</v>
      </c>
      <c r="B50" s="82">
        <f t="shared" si="0"/>
        <v>0</v>
      </c>
      <c r="C50" s="580"/>
      <c r="D50" s="504"/>
      <c r="E50" s="581"/>
      <c r="F50" s="808"/>
      <c r="G50" s="580"/>
      <c r="H50" s="504"/>
      <c r="I50" s="581"/>
      <c r="J50" s="578"/>
      <c r="K50" s="577"/>
      <c r="L50" s="591"/>
      <c r="M50" s="591"/>
      <c r="N50" s="576"/>
    </row>
    <row r="51" spans="1:14" ht="17.45" customHeight="1" thickBot="1">
      <c r="A51" s="53" t="s">
        <v>47</v>
      </c>
      <c r="B51" s="82">
        <f t="shared" si="0"/>
        <v>0</v>
      </c>
      <c r="C51" s="580"/>
      <c r="D51" s="504"/>
      <c r="E51" s="581"/>
      <c r="F51" s="808"/>
      <c r="G51" s="580"/>
      <c r="H51" s="504"/>
      <c r="I51" s="581"/>
      <c r="J51" s="578"/>
      <c r="K51" s="577"/>
      <c r="L51" s="591"/>
      <c r="M51" s="591"/>
      <c r="N51" s="576"/>
    </row>
    <row r="52" spans="1:14" s="22" customFormat="1" ht="15" customHeight="1" thickBot="1">
      <c r="A52" s="70" t="s">
        <v>48</v>
      </c>
      <c r="B52" s="82">
        <f t="shared" si="0"/>
        <v>0</v>
      </c>
      <c r="C52" s="584"/>
      <c r="D52" s="534"/>
      <c r="E52" s="585"/>
      <c r="F52" s="808"/>
      <c r="G52" s="580"/>
      <c r="H52" s="534"/>
      <c r="I52" s="585"/>
      <c r="J52" s="568">
        <f t="shared" ref="J52:J55" si="1">ROUND(((B52+G52)*4)+H52*9.4,2)</f>
        <v>0</v>
      </c>
      <c r="K52" s="530"/>
      <c r="L52" s="594"/>
      <c r="M52" s="594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586"/>
      <c r="D53" s="510"/>
      <c r="E53" s="595"/>
      <c r="F53" s="808"/>
      <c r="G53" s="582"/>
      <c r="H53" s="510"/>
      <c r="I53" s="595"/>
      <c r="J53" s="568">
        <f t="shared" si="1"/>
        <v>0</v>
      </c>
      <c r="K53" s="530"/>
      <c r="L53" s="594"/>
      <c r="M53" s="594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586"/>
      <c r="D54" s="510"/>
      <c r="E54" s="595"/>
      <c r="F54" s="808"/>
      <c r="G54" s="582"/>
      <c r="H54" s="510"/>
      <c r="I54" s="595"/>
      <c r="J54" s="568">
        <f t="shared" si="1"/>
        <v>0</v>
      </c>
      <c r="K54" s="530"/>
      <c r="L54" s="594"/>
      <c r="M54" s="594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586"/>
      <c r="D55" s="510"/>
      <c r="E55" s="595"/>
      <c r="F55" s="808"/>
      <c r="G55" s="582"/>
      <c r="H55" s="510"/>
      <c r="I55" s="595"/>
      <c r="J55" s="568">
        <f t="shared" si="1"/>
        <v>0</v>
      </c>
      <c r="K55" s="530"/>
      <c r="L55" s="594"/>
      <c r="M55" s="594"/>
      <c r="N55" s="529"/>
    </row>
    <row r="56" spans="1:14" ht="16.5" thickBot="1">
      <c r="A56" s="53" t="s">
        <v>52</v>
      </c>
      <c r="B56" s="82">
        <f t="shared" si="0"/>
        <v>0</v>
      </c>
      <c r="C56" s="582"/>
      <c r="D56" s="573"/>
      <c r="E56" s="596"/>
      <c r="F56" s="808"/>
      <c r="G56" s="582"/>
      <c r="H56" s="573"/>
      <c r="I56" s="596"/>
      <c r="J56" s="578"/>
      <c r="K56" s="577"/>
      <c r="L56" s="591"/>
      <c r="M56" s="591"/>
      <c r="N56" s="576"/>
    </row>
    <row r="57" spans="1:14" ht="16.5" thickBot="1">
      <c r="A57" s="53" t="s">
        <v>53</v>
      </c>
      <c r="B57" s="82">
        <f t="shared" si="0"/>
        <v>0</v>
      </c>
      <c r="C57" s="582"/>
      <c r="D57" s="573"/>
      <c r="E57" s="596"/>
      <c r="F57" s="808"/>
      <c r="G57" s="582"/>
      <c r="H57" s="573"/>
      <c r="I57" s="596"/>
      <c r="J57" s="578"/>
      <c r="K57" s="577"/>
      <c r="L57" s="591"/>
      <c r="M57" s="591"/>
      <c r="N57" s="576"/>
    </row>
    <row r="58" spans="1:14" ht="16.5" thickBot="1">
      <c r="A58" s="53" t="s">
        <v>54</v>
      </c>
      <c r="B58" s="82">
        <f t="shared" si="0"/>
        <v>4355</v>
      </c>
      <c r="C58" s="582">
        <v>350</v>
      </c>
      <c r="D58" s="573">
        <v>1350</v>
      </c>
      <c r="E58" s="596">
        <v>342</v>
      </c>
      <c r="F58" s="808">
        <v>2655</v>
      </c>
      <c r="G58" s="582">
        <v>833</v>
      </c>
      <c r="H58" s="573">
        <v>2176</v>
      </c>
      <c r="I58" s="596"/>
      <c r="J58" s="578"/>
      <c r="K58" s="577"/>
      <c r="L58" s="591"/>
      <c r="M58" s="591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582"/>
      <c r="D59" s="573"/>
      <c r="E59" s="596"/>
      <c r="F59" s="808"/>
      <c r="G59" s="582"/>
      <c r="H59" s="573"/>
      <c r="I59" s="596"/>
      <c r="J59" s="578"/>
      <c r="K59" s="577"/>
      <c r="L59" s="591"/>
      <c r="M59" s="591"/>
      <c r="N59" s="576"/>
    </row>
    <row r="60" spans="1:14" ht="16.5" thickBot="1">
      <c r="A60" s="53" t="s">
        <v>56</v>
      </c>
      <c r="B60" s="82">
        <f t="shared" si="0"/>
        <v>0</v>
      </c>
      <c r="C60" s="582"/>
      <c r="D60" s="573"/>
      <c r="E60" s="596"/>
      <c r="F60" s="808"/>
      <c r="G60" s="582"/>
      <c r="H60" s="573"/>
      <c r="I60" s="596"/>
      <c r="J60" s="578"/>
      <c r="K60" s="577"/>
      <c r="L60" s="591"/>
      <c r="M60" s="591"/>
      <c r="N60" s="576"/>
    </row>
    <row r="61" spans="1:14" ht="15.6" customHeight="1" thickBot="1">
      <c r="A61" s="53" t="s">
        <v>57</v>
      </c>
      <c r="B61" s="82">
        <f t="shared" si="0"/>
        <v>0</v>
      </c>
      <c r="C61" s="582"/>
      <c r="D61" s="573"/>
      <c r="E61" s="596"/>
      <c r="F61" s="808"/>
      <c r="G61" s="582"/>
      <c r="H61" s="573"/>
      <c r="I61" s="596"/>
      <c r="J61" s="578"/>
      <c r="K61" s="577"/>
      <c r="L61" s="591"/>
      <c r="M61" s="591"/>
      <c r="N61" s="576"/>
    </row>
    <row r="62" spans="1:14" ht="29.45" customHeight="1" thickBot="1">
      <c r="A62" s="53" t="s">
        <v>58</v>
      </c>
      <c r="B62" s="82">
        <f t="shared" si="0"/>
        <v>0</v>
      </c>
      <c r="C62" s="582"/>
      <c r="D62" s="573"/>
      <c r="E62" s="596"/>
      <c r="F62" s="808"/>
      <c r="G62" s="582"/>
      <c r="H62" s="573"/>
      <c r="I62" s="596"/>
      <c r="J62" s="578"/>
      <c r="K62" s="577"/>
      <c r="L62" s="591"/>
      <c r="M62" s="591"/>
      <c r="N62" s="576"/>
    </row>
    <row r="63" spans="1:14" ht="16.5" thickBot="1">
      <c r="A63" s="53" t="s">
        <v>59</v>
      </c>
      <c r="B63" s="82">
        <f t="shared" si="0"/>
        <v>0</v>
      </c>
      <c r="C63" s="582"/>
      <c r="D63" s="573"/>
      <c r="E63" s="596"/>
      <c r="F63" s="808"/>
      <c r="G63" s="582"/>
      <c r="H63" s="573"/>
      <c r="I63" s="596"/>
      <c r="J63" s="578"/>
      <c r="K63" s="577"/>
      <c r="L63" s="591"/>
      <c r="M63" s="591"/>
      <c r="N63" s="576"/>
    </row>
    <row r="64" spans="1:14" ht="15.6" customHeight="1" thickBot="1">
      <c r="A64" s="53" t="s">
        <v>60</v>
      </c>
      <c r="B64" s="82">
        <f t="shared" si="0"/>
        <v>355</v>
      </c>
      <c r="C64" s="582"/>
      <c r="D64" s="510"/>
      <c r="E64" s="595"/>
      <c r="F64" s="808">
        <v>355</v>
      </c>
      <c r="G64" s="582"/>
      <c r="H64" s="510">
        <v>1043</v>
      </c>
      <c r="I64" s="595"/>
      <c r="J64" s="578"/>
      <c r="K64" s="577"/>
      <c r="L64" s="591"/>
      <c r="M64" s="591"/>
      <c r="N64" s="576"/>
    </row>
    <row r="65" spans="1:14" ht="16.5" thickBot="1">
      <c r="A65" s="53" t="s">
        <v>61</v>
      </c>
      <c r="B65" s="82">
        <f t="shared" si="0"/>
        <v>0</v>
      </c>
      <c r="C65" s="582"/>
      <c r="D65" s="573"/>
      <c r="E65" s="596"/>
      <c r="F65" s="808"/>
      <c r="G65" s="582"/>
      <c r="H65" s="573"/>
      <c r="I65" s="596"/>
      <c r="J65" s="578"/>
      <c r="K65" s="577"/>
      <c r="L65" s="591"/>
      <c r="M65" s="591"/>
      <c r="N65" s="576"/>
    </row>
    <row r="66" spans="1:14" ht="16.5" thickBot="1">
      <c r="A66" s="53" t="s">
        <v>62</v>
      </c>
      <c r="B66" s="82">
        <f t="shared" si="0"/>
        <v>0</v>
      </c>
      <c r="C66" s="582"/>
      <c r="D66" s="573"/>
      <c r="E66" s="596"/>
      <c r="F66" s="808"/>
      <c r="G66" s="582"/>
      <c r="H66" s="573"/>
      <c r="I66" s="596"/>
      <c r="J66" s="578"/>
      <c r="K66" s="577"/>
      <c r="L66" s="591"/>
      <c r="M66" s="591"/>
      <c r="N66" s="576"/>
    </row>
    <row r="67" spans="1:14" s="22" customFormat="1" ht="16.5" thickBot="1">
      <c r="A67" s="70" t="s">
        <v>63</v>
      </c>
      <c r="B67" s="82">
        <f t="shared" si="0"/>
        <v>910</v>
      </c>
      <c r="C67" s="586"/>
      <c r="D67" s="510"/>
      <c r="E67" s="595"/>
      <c r="F67" s="808">
        <v>910</v>
      </c>
      <c r="G67" s="582"/>
      <c r="H67" s="510">
        <v>1208</v>
      </c>
      <c r="I67" s="595"/>
      <c r="J67" s="568">
        <f t="shared" ref="J67" si="2">ROUND(((B67+G67)*4)+H67*9.4,2)</f>
        <v>14995.2</v>
      </c>
      <c r="K67" s="530"/>
      <c r="L67" s="594"/>
      <c r="M67" s="594"/>
      <c r="N67" s="529"/>
    </row>
    <row r="68" spans="1:14" ht="16.5" thickBot="1">
      <c r="A68" s="53" t="s">
        <v>64</v>
      </c>
      <c r="B68" s="82">
        <f t="shared" si="0"/>
        <v>2020</v>
      </c>
      <c r="C68" s="582"/>
      <c r="D68" s="573"/>
      <c r="E68" s="596"/>
      <c r="F68" s="808">
        <v>2020</v>
      </c>
      <c r="G68" s="582">
        <v>300</v>
      </c>
      <c r="H68" s="573">
        <v>705</v>
      </c>
      <c r="I68" s="596"/>
      <c r="J68" s="578"/>
      <c r="K68" s="577"/>
      <c r="L68" s="591"/>
      <c r="M68" s="591"/>
      <c r="N68" s="576"/>
    </row>
    <row r="69" spans="1:14" ht="16.5" thickBot="1">
      <c r="A69" s="54" t="s">
        <v>65</v>
      </c>
      <c r="B69" s="82">
        <f t="shared" si="0"/>
        <v>55</v>
      </c>
      <c r="C69" s="511"/>
      <c r="D69" s="512"/>
      <c r="E69" s="599"/>
      <c r="F69" s="808">
        <v>55</v>
      </c>
      <c r="G69" s="822"/>
      <c r="H69" s="512">
        <v>20</v>
      </c>
      <c r="I69" s="599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14398</v>
      </c>
      <c r="C70" s="74">
        <f t="shared" ref="C70:N70" si="3">SUM(C7:C69)</f>
        <v>1200</v>
      </c>
      <c r="D70" s="74">
        <f t="shared" si="3"/>
        <v>1600</v>
      </c>
      <c r="E70" s="74">
        <f t="shared" si="3"/>
        <v>362</v>
      </c>
      <c r="F70" s="503">
        <f t="shared" si="3"/>
        <v>11598</v>
      </c>
      <c r="G70" s="503">
        <f t="shared" si="3"/>
        <v>2133</v>
      </c>
      <c r="H70" s="74">
        <f t="shared" si="3"/>
        <v>9172</v>
      </c>
      <c r="I70" s="74">
        <f t="shared" si="3"/>
        <v>0</v>
      </c>
      <c r="J70" s="176">
        <f t="shared" si="3"/>
        <v>14995.2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14398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31" zoomScale="75" zoomScaleNormal="75" workbookViewId="0">
      <selection activeCell="W57" sqref="W57"/>
    </sheetView>
  </sheetViews>
  <sheetFormatPr defaultRowHeight="15"/>
  <cols>
    <col min="1" max="1" width="48.140625" style="2" customWidth="1"/>
    <col min="2" max="2" width="14" style="4" customWidth="1"/>
    <col min="3" max="3" width="27.7109375" style="4" customWidth="1"/>
    <col min="4" max="4" width="19.140625" style="4" customWidth="1"/>
    <col min="5" max="5" width="12" style="4" customWidth="1"/>
    <col min="6" max="6" width="12.5703125" style="4" customWidth="1"/>
    <col min="7" max="7" width="17.42578125" style="792" customWidth="1"/>
    <col min="8" max="8" width="8.85546875" style="2"/>
    <col min="9" max="9" width="12.85546875" style="2" customWidth="1"/>
    <col min="10" max="10" width="10.140625" style="2" customWidth="1"/>
    <col min="11" max="239" width="8.85546875" style="2"/>
    <col min="240" max="240" width="34" style="2" customWidth="1"/>
    <col min="241" max="241" width="11.28515625" style="2" customWidth="1"/>
    <col min="242" max="242" width="11" style="2" customWidth="1"/>
    <col min="243" max="249" width="8.85546875" style="2"/>
    <col min="250" max="251" width="10.7109375" style="2" customWidth="1"/>
    <col min="252" max="252" width="8.85546875" style="2"/>
    <col min="253" max="253" width="11.5703125" style="2" customWidth="1"/>
    <col min="254" max="254" width="13.7109375" style="2" customWidth="1"/>
    <col min="255" max="258" width="9.28515625" style="2" customWidth="1"/>
    <col min="259" max="495" width="8.85546875" style="2"/>
    <col min="496" max="496" width="34" style="2" customWidth="1"/>
    <col min="497" max="497" width="11.28515625" style="2" customWidth="1"/>
    <col min="498" max="498" width="11" style="2" customWidth="1"/>
    <col min="499" max="505" width="8.85546875" style="2"/>
    <col min="506" max="507" width="10.7109375" style="2" customWidth="1"/>
    <col min="508" max="508" width="8.85546875" style="2"/>
    <col min="509" max="509" width="11.5703125" style="2" customWidth="1"/>
    <col min="510" max="510" width="13.7109375" style="2" customWidth="1"/>
    <col min="511" max="514" width="9.28515625" style="2" customWidth="1"/>
    <col min="515" max="751" width="8.85546875" style="2"/>
    <col min="752" max="752" width="34" style="2" customWidth="1"/>
    <col min="753" max="753" width="11.28515625" style="2" customWidth="1"/>
    <col min="754" max="754" width="11" style="2" customWidth="1"/>
    <col min="755" max="761" width="8.85546875" style="2"/>
    <col min="762" max="763" width="10.7109375" style="2" customWidth="1"/>
    <col min="764" max="764" width="8.85546875" style="2"/>
    <col min="765" max="765" width="11.5703125" style="2" customWidth="1"/>
    <col min="766" max="766" width="13.7109375" style="2" customWidth="1"/>
    <col min="767" max="770" width="9.28515625" style="2" customWidth="1"/>
    <col min="771" max="1007" width="8.85546875" style="2"/>
    <col min="1008" max="1008" width="34" style="2" customWidth="1"/>
    <col min="1009" max="1009" width="11.28515625" style="2" customWidth="1"/>
    <col min="1010" max="1010" width="11" style="2" customWidth="1"/>
    <col min="1011" max="1017" width="8.85546875" style="2"/>
    <col min="1018" max="1019" width="10.7109375" style="2" customWidth="1"/>
    <col min="1020" max="1020" width="8.85546875" style="2"/>
    <col min="1021" max="1021" width="11.5703125" style="2" customWidth="1"/>
    <col min="1022" max="1022" width="13.7109375" style="2" customWidth="1"/>
    <col min="1023" max="1026" width="9.28515625" style="2" customWidth="1"/>
    <col min="1027" max="1263" width="8.85546875" style="2"/>
    <col min="1264" max="1264" width="34" style="2" customWidth="1"/>
    <col min="1265" max="1265" width="11.28515625" style="2" customWidth="1"/>
    <col min="1266" max="1266" width="11" style="2" customWidth="1"/>
    <col min="1267" max="1273" width="8.85546875" style="2"/>
    <col min="1274" max="1275" width="10.7109375" style="2" customWidth="1"/>
    <col min="1276" max="1276" width="8.85546875" style="2"/>
    <col min="1277" max="1277" width="11.5703125" style="2" customWidth="1"/>
    <col min="1278" max="1278" width="13.7109375" style="2" customWidth="1"/>
    <col min="1279" max="1282" width="9.28515625" style="2" customWidth="1"/>
    <col min="1283" max="1519" width="8.85546875" style="2"/>
    <col min="1520" max="1520" width="34" style="2" customWidth="1"/>
    <col min="1521" max="1521" width="11.28515625" style="2" customWidth="1"/>
    <col min="1522" max="1522" width="11" style="2" customWidth="1"/>
    <col min="1523" max="1529" width="8.85546875" style="2"/>
    <col min="1530" max="1531" width="10.7109375" style="2" customWidth="1"/>
    <col min="1532" max="1532" width="8.85546875" style="2"/>
    <col min="1533" max="1533" width="11.5703125" style="2" customWidth="1"/>
    <col min="1534" max="1534" width="13.7109375" style="2" customWidth="1"/>
    <col min="1535" max="1538" width="9.28515625" style="2" customWidth="1"/>
    <col min="1539" max="1775" width="8.85546875" style="2"/>
    <col min="1776" max="1776" width="34" style="2" customWidth="1"/>
    <col min="1777" max="1777" width="11.28515625" style="2" customWidth="1"/>
    <col min="1778" max="1778" width="11" style="2" customWidth="1"/>
    <col min="1779" max="1785" width="8.85546875" style="2"/>
    <col min="1786" max="1787" width="10.7109375" style="2" customWidth="1"/>
    <col min="1788" max="1788" width="8.85546875" style="2"/>
    <col min="1789" max="1789" width="11.5703125" style="2" customWidth="1"/>
    <col min="1790" max="1790" width="13.7109375" style="2" customWidth="1"/>
    <col min="1791" max="1794" width="9.28515625" style="2" customWidth="1"/>
    <col min="1795" max="2031" width="8.85546875" style="2"/>
    <col min="2032" max="2032" width="34" style="2" customWidth="1"/>
    <col min="2033" max="2033" width="11.28515625" style="2" customWidth="1"/>
    <col min="2034" max="2034" width="11" style="2" customWidth="1"/>
    <col min="2035" max="2041" width="8.85546875" style="2"/>
    <col min="2042" max="2043" width="10.7109375" style="2" customWidth="1"/>
    <col min="2044" max="2044" width="8.85546875" style="2"/>
    <col min="2045" max="2045" width="11.5703125" style="2" customWidth="1"/>
    <col min="2046" max="2046" width="13.7109375" style="2" customWidth="1"/>
    <col min="2047" max="2050" width="9.28515625" style="2" customWidth="1"/>
    <col min="2051" max="2287" width="8.85546875" style="2"/>
    <col min="2288" max="2288" width="34" style="2" customWidth="1"/>
    <col min="2289" max="2289" width="11.28515625" style="2" customWidth="1"/>
    <col min="2290" max="2290" width="11" style="2" customWidth="1"/>
    <col min="2291" max="2297" width="8.85546875" style="2"/>
    <col min="2298" max="2299" width="10.7109375" style="2" customWidth="1"/>
    <col min="2300" max="2300" width="8.85546875" style="2"/>
    <col min="2301" max="2301" width="11.5703125" style="2" customWidth="1"/>
    <col min="2302" max="2302" width="13.7109375" style="2" customWidth="1"/>
    <col min="2303" max="2306" width="9.28515625" style="2" customWidth="1"/>
    <col min="2307" max="2543" width="8.85546875" style="2"/>
    <col min="2544" max="2544" width="34" style="2" customWidth="1"/>
    <col min="2545" max="2545" width="11.28515625" style="2" customWidth="1"/>
    <col min="2546" max="2546" width="11" style="2" customWidth="1"/>
    <col min="2547" max="2553" width="8.85546875" style="2"/>
    <col min="2554" max="2555" width="10.7109375" style="2" customWidth="1"/>
    <col min="2556" max="2556" width="8.85546875" style="2"/>
    <col min="2557" max="2557" width="11.5703125" style="2" customWidth="1"/>
    <col min="2558" max="2558" width="13.7109375" style="2" customWidth="1"/>
    <col min="2559" max="2562" width="9.28515625" style="2" customWidth="1"/>
    <col min="2563" max="2799" width="8.85546875" style="2"/>
    <col min="2800" max="2800" width="34" style="2" customWidth="1"/>
    <col min="2801" max="2801" width="11.28515625" style="2" customWidth="1"/>
    <col min="2802" max="2802" width="11" style="2" customWidth="1"/>
    <col min="2803" max="2809" width="8.85546875" style="2"/>
    <col min="2810" max="2811" width="10.7109375" style="2" customWidth="1"/>
    <col min="2812" max="2812" width="8.85546875" style="2"/>
    <col min="2813" max="2813" width="11.5703125" style="2" customWidth="1"/>
    <col min="2814" max="2814" width="13.7109375" style="2" customWidth="1"/>
    <col min="2815" max="2818" width="9.28515625" style="2" customWidth="1"/>
    <col min="2819" max="3055" width="8.85546875" style="2"/>
    <col min="3056" max="3056" width="34" style="2" customWidth="1"/>
    <col min="3057" max="3057" width="11.28515625" style="2" customWidth="1"/>
    <col min="3058" max="3058" width="11" style="2" customWidth="1"/>
    <col min="3059" max="3065" width="8.85546875" style="2"/>
    <col min="3066" max="3067" width="10.7109375" style="2" customWidth="1"/>
    <col min="3068" max="3068" width="8.85546875" style="2"/>
    <col min="3069" max="3069" width="11.5703125" style="2" customWidth="1"/>
    <col min="3070" max="3070" width="13.7109375" style="2" customWidth="1"/>
    <col min="3071" max="3074" width="9.28515625" style="2" customWidth="1"/>
    <col min="3075" max="3311" width="8.85546875" style="2"/>
    <col min="3312" max="3312" width="34" style="2" customWidth="1"/>
    <col min="3313" max="3313" width="11.28515625" style="2" customWidth="1"/>
    <col min="3314" max="3314" width="11" style="2" customWidth="1"/>
    <col min="3315" max="3321" width="8.85546875" style="2"/>
    <col min="3322" max="3323" width="10.7109375" style="2" customWidth="1"/>
    <col min="3324" max="3324" width="8.85546875" style="2"/>
    <col min="3325" max="3325" width="11.5703125" style="2" customWidth="1"/>
    <col min="3326" max="3326" width="13.7109375" style="2" customWidth="1"/>
    <col min="3327" max="3330" width="9.28515625" style="2" customWidth="1"/>
    <col min="3331" max="3567" width="8.85546875" style="2"/>
    <col min="3568" max="3568" width="34" style="2" customWidth="1"/>
    <col min="3569" max="3569" width="11.28515625" style="2" customWidth="1"/>
    <col min="3570" max="3570" width="11" style="2" customWidth="1"/>
    <col min="3571" max="3577" width="8.85546875" style="2"/>
    <col min="3578" max="3579" width="10.7109375" style="2" customWidth="1"/>
    <col min="3580" max="3580" width="8.85546875" style="2"/>
    <col min="3581" max="3581" width="11.5703125" style="2" customWidth="1"/>
    <col min="3582" max="3582" width="13.7109375" style="2" customWidth="1"/>
    <col min="3583" max="3586" width="9.28515625" style="2" customWidth="1"/>
    <col min="3587" max="3823" width="8.85546875" style="2"/>
    <col min="3824" max="3824" width="34" style="2" customWidth="1"/>
    <col min="3825" max="3825" width="11.28515625" style="2" customWidth="1"/>
    <col min="3826" max="3826" width="11" style="2" customWidth="1"/>
    <col min="3827" max="3833" width="8.85546875" style="2"/>
    <col min="3834" max="3835" width="10.7109375" style="2" customWidth="1"/>
    <col min="3836" max="3836" width="8.85546875" style="2"/>
    <col min="3837" max="3837" width="11.5703125" style="2" customWidth="1"/>
    <col min="3838" max="3838" width="13.7109375" style="2" customWidth="1"/>
    <col min="3839" max="3842" width="9.28515625" style="2" customWidth="1"/>
    <col min="3843" max="4079" width="8.85546875" style="2"/>
    <col min="4080" max="4080" width="34" style="2" customWidth="1"/>
    <col min="4081" max="4081" width="11.28515625" style="2" customWidth="1"/>
    <col min="4082" max="4082" width="11" style="2" customWidth="1"/>
    <col min="4083" max="4089" width="8.85546875" style="2"/>
    <col min="4090" max="4091" width="10.7109375" style="2" customWidth="1"/>
    <col min="4092" max="4092" width="8.85546875" style="2"/>
    <col min="4093" max="4093" width="11.5703125" style="2" customWidth="1"/>
    <col min="4094" max="4094" width="13.7109375" style="2" customWidth="1"/>
    <col min="4095" max="4098" width="9.28515625" style="2" customWidth="1"/>
    <col min="4099" max="4335" width="8.85546875" style="2"/>
    <col min="4336" max="4336" width="34" style="2" customWidth="1"/>
    <col min="4337" max="4337" width="11.28515625" style="2" customWidth="1"/>
    <col min="4338" max="4338" width="11" style="2" customWidth="1"/>
    <col min="4339" max="4345" width="8.85546875" style="2"/>
    <col min="4346" max="4347" width="10.7109375" style="2" customWidth="1"/>
    <col min="4348" max="4348" width="8.85546875" style="2"/>
    <col min="4349" max="4349" width="11.5703125" style="2" customWidth="1"/>
    <col min="4350" max="4350" width="13.7109375" style="2" customWidth="1"/>
    <col min="4351" max="4354" width="9.28515625" style="2" customWidth="1"/>
    <col min="4355" max="4591" width="8.85546875" style="2"/>
    <col min="4592" max="4592" width="34" style="2" customWidth="1"/>
    <col min="4593" max="4593" width="11.28515625" style="2" customWidth="1"/>
    <col min="4594" max="4594" width="11" style="2" customWidth="1"/>
    <col min="4595" max="4601" width="8.85546875" style="2"/>
    <col min="4602" max="4603" width="10.7109375" style="2" customWidth="1"/>
    <col min="4604" max="4604" width="8.85546875" style="2"/>
    <col min="4605" max="4605" width="11.5703125" style="2" customWidth="1"/>
    <col min="4606" max="4606" width="13.7109375" style="2" customWidth="1"/>
    <col min="4607" max="4610" width="9.28515625" style="2" customWidth="1"/>
    <col min="4611" max="4847" width="8.85546875" style="2"/>
    <col min="4848" max="4848" width="34" style="2" customWidth="1"/>
    <col min="4849" max="4849" width="11.28515625" style="2" customWidth="1"/>
    <col min="4850" max="4850" width="11" style="2" customWidth="1"/>
    <col min="4851" max="4857" width="8.85546875" style="2"/>
    <col min="4858" max="4859" width="10.7109375" style="2" customWidth="1"/>
    <col min="4860" max="4860" width="8.85546875" style="2"/>
    <col min="4861" max="4861" width="11.5703125" style="2" customWidth="1"/>
    <col min="4862" max="4862" width="13.7109375" style="2" customWidth="1"/>
    <col min="4863" max="4866" width="9.28515625" style="2" customWidth="1"/>
    <col min="4867" max="5103" width="8.85546875" style="2"/>
    <col min="5104" max="5104" width="34" style="2" customWidth="1"/>
    <col min="5105" max="5105" width="11.28515625" style="2" customWidth="1"/>
    <col min="5106" max="5106" width="11" style="2" customWidth="1"/>
    <col min="5107" max="5113" width="8.85546875" style="2"/>
    <col min="5114" max="5115" width="10.7109375" style="2" customWidth="1"/>
    <col min="5116" max="5116" width="8.85546875" style="2"/>
    <col min="5117" max="5117" width="11.5703125" style="2" customWidth="1"/>
    <col min="5118" max="5118" width="13.7109375" style="2" customWidth="1"/>
    <col min="5119" max="5122" width="9.28515625" style="2" customWidth="1"/>
    <col min="5123" max="5359" width="8.85546875" style="2"/>
    <col min="5360" max="5360" width="34" style="2" customWidth="1"/>
    <col min="5361" max="5361" width="11.28515625" style="2" customWidth="1"/>
    <col min="5362" max="5362" width="11" style="2" customWidth="1"/>
    <col min="5363" max="5369" width="8.85546875" style="2"/>
    <col min="5370" max="5371" width="10.7109375" style="2" customWidth="1"/>
    <col min="5372" max="5372" width="8.85546875" style="2"/>
    <col min="5373" max="5373" width="11.5703125" style="2" customWidth="1"/>
    <col min="5374" max="5374" width="13.7109375" style="2" customWidth="1"/>
    <col min="5375" max="5378" width="9.28515625" style="2" customWidth="1"/>
    <col min="5379" max="5615" width="8.85546875" style="2"/>
    <col min="5616" max="5616" width="34" style="2" customWidth="1"/>
    <col min="5617" max="5617" width="11.28515625" style="2" customWidth="1"/>
    <col min="5618" max="5618" width="11" style="2" customWidth="1"/>
    <col min="5619" max="5625" width="8.85546875" style="2"/>
    <col min="5626" max="5627" width="10.7109375" style="2" customWidth="1"/>
    <col min="5628" max="5628" width="8.85546875" style="2"/>
    <col min="5629" max="5629" width="11.5703125" style="2" customWidth="1"/>
    <col min="5630" max="5630" width="13.7109375" style="2" customWidth="1"/>
    <col min="5631" max="5634" width="9.28515625" style="2" customWidth="1"/>
    <col min="5635" max="5871" width="8.85546875" style="2"/>
    <col min="5872" max="5872" width="34" style="2" customWidth="1"/>
    <col min="5873" max="5873" width="11.28515625" style="2" customWidth="1"/>
    <col min="5874" max="5874" width="11" style="2" customWidth="1"/>
    <col min="5875" max="5881" width="8.85546875" style="2"/>
    <col min="5882" max="5883" width="10.7109375" style="2" customWidth="1"/>
    <col min="5884" max="5884" width="8.85546875" style="2"/>
    <col min="5885" max="5885" width="11.5703125" style="2" customWidth="1"/>
    <col min="5886" max="5886" width="13.7109375" style="2" customWidth="1"/>
    <col min="5887" max="5890" width="9.28515625" style="2" customWidth="1"/>
    <col min="5891" max="6127" width="8.85546875" style="2"/>
    <col min="6128" max="6128" width="34" style="2" customWidth="1"/>
    <col min="6129" max="6129" width="11.28515625" style="2" customWidth="1"/>
    <col min="6130" max="6130" width="11" style="2" customWidth="1"/>
    <col min="6131" max="6137" width="8.85546875" style="2"/>
    <col min="6138" max="6139" width="10.7109375" style="2" customWidth="1"/>
    <col min="6140" max="6140" width="8.85546875" style="2"/>
    <col min="6141" max="6141" width="11.5703125" style="2" customWidth="1"/>
    <col min="6142" max="6142" width="13.7109375" style="2" customWidth="1"/>
    <col min="6143" max="6146" width="9.28515625" style="2" customWidth="1"/>
    <col min="6147" max="6383" width="8.85546875" style="2"/>
    <col min="6384" max="6384" width="34" style="2" customWidth="1"/>
    <col min="6385" max="6385" width="11.28515625" style="2" customWidth="1"/>
    <col min="6386" max="6386" width="11" style="2" customWidth="1"/>
    <col min="6387" max="6393" width="8.85546875" style="2"/>
    <col min="6394" max="6395" width="10.7109375" style="2" customWidth="1"/>
    <col min="6396" max="6396" width="8.85546875" style="2"/>
    <col min="6397" max="6397" width="11.5703125" style="2" customWidth="1"/>
    <col min="6398" max="6398" width="13.7109375" style="2" customWidth="1"/>
    <col min="6399" max="6402" width="9.28515625" style="2" customWidth="1"/>
    <col min="6403" max="6639" width="8.85546875" style="2"/>
    <col min="6640" max="6640" width="34" style="2" customWidth="1"/>
    <col min="6641" max="6641" width="11.28515625" style="2" customWidth="1"/>
    <col min="6642" max="6642" width="11" style="2" customWidth="1"/>
    <col min="6643" max="6649" width="8.85546875" style="2"/>
    <col min="6650" max="6651" width="10.7109375" style="2" customWidth="1"/>
    <col min="6652" max="6652" width="8.85546875" style="2"/>
    <col min="6653" max="6653" width="11.5703125" style="2" customWidth="1"/>
    <col min="6654" max="6654" width="13.7109375" style="2" customWidth="1"/>
    <col min="6655" max="6658" width="9.28515625" style="2" customWidth="1"/>
    <col min="6659" max="6895" width="8.85546875" style="2"/>
    <col min="6896" max="6896" width="34" style="2" customWidth="1"/>
    <col min="6897" max="6897" width="11.28515625" style="2" customWidth="1"/>
    <col min="6898" max="6898" width="11" style="2" customWidth="1"/>
    <col min="6899" max="6905" width="8.85546875" style="2"/>
    <col min="6906" max="6907" width="10.7109375" style="2" customWidth="1"/>
    <col min="6908" max="6908" width="8.85546875" style="2"/>
    <col min="6909" max="6909" width="11.5703125" style="2" customWidth="1"/>
    <col min="6910" max="6910" width="13.7109375" style="2" customWidth="1"/>
    <col min="6911" max="6914" width="9.28515625" style="2" customWidth="1"/>
    <col min="6915" max="7151" width="8.85546875" style="2"/>
    <col min="7152" max="7152" width="34" style="2" customWidth="1"/>
    <col min="7153" max="7153" width="11.28515625" style="2" customWidth="1"/>
    <col min="7154" max="7154" width="11" style="2" customWidth="1"/>
    <col min="7155" max="7161" width="8.85546875" style="2"/>
    <col min="7162" max="7163" width="10.7109375" style="2" customWidth="1"/>
    <col min="7164" max="7164" width="8.85546875" style="2"/>
    <col min="7165" max="7165" width="11.5703125" style="2" customWidth="1"/>
    <col min="7166" max="7166" width="13.7109375" style="2" customWidth="1"/>
    <col min="7167" max="7170" width="9.28515625" style="2" customWidth="1"/>
    <col min="7171" max="7407" width="8.85546875" style="2"/>
    <col min="7408" max="7408" width="34" style="2" customWidth="1"/>
    <col min="7409" max="7409" width="11.28515625" style="2" customWidth="1"/>
    <col min="7410" max="7410" width="11" style="2" customWidth="1"/>
    <col min="7411" max="7417" width="8.85546875" style="2"/>
    <col min="7418" max="7419" width="10.7109375" style="2" customWidth="1"/>
    <col min="7420" max="7420" width="8.85546875" style="2"/>
    <col min="7421" max="7421" width="11.5703125" style="2" customWidth="1"/>
    <col min="7422" max="7422" width="13.7109375" style="2" customWidth="1"/>
    <col min="7423" max="7426" width="9.28515625" style="2" customWidth="1"/>
    <col min="7427" max="7663" width="8.85546875" style="2"/>
    <col min="7664" max="7664" width="34" style="2" customWidth="1"/>
    <col min="7665" max="7665" width="11.28515625" style="2" customWidth="1"/>
    <col min="7666" max="7666" width="11" style="2" customWidth="1"/>
    <col min="7667" max="7673" width="8.85546875" style="2"/>
    <col min="7674" max="7675" width="10.7109375" style="2" customWidth="1"/>
    <col min="7676" max="7676" width="8.85546875" style="2"/>
    <col min="7677" max="7677" width="11.5703125" style="2" customWidth="1"/>
    <col min="7678" max="7678" width="13.7109375" style="2" customWidth="1"/>
    <col min="7679" max="7682" width="9.28515625" style="2" customWidth="1"/>
    <col min="7683" max="7919" width="8.85546875" style="2"/>
    <col min="7920" max="7920" width="34" style="2" customWidth="1"/>
    <col min="7921" max="7921" width="11.28515625" style="2" customWidth="1"/>
    <col min="7922" max="7922" width="11" style="2" customWidth="1"/>
    <col min="7923" max="7929" width="8.85546875" style="2"/>
    <col min="7930" max="7931" width="10.7109375" style="2" customWidth="1"/>
    <col min="7932" max="7932" width="8.85546875" style="2"/>
    <col min="7933" max="7933" width="11.5703125" style="2" customWidth="1"/>
    <col min="7934" max="7934" width="13.7109375" style="2" customWidth="1"/>
    <col min="7935" max="7938" width="9.28515625" style="2" customWidth="1"/>
    <col min="7939" max="8175" width="8.85546875" style="2"/>
    <col min="8176" max="8176" width="34" style="2" customWidth="1"/>
    <col min="8177" max="8177" width="11.28515625" style="2" customWidth="1"/>
    <col min="8178" max="8178" width="11" style="2" customWidth="1"/>
    <col min="8179" max="8185" width="8.85546875" style="2"/>
    <col min="8186" max="8187" width="10.7109375" style="2" customWidth="1"/>
    <col min="8188" max="8188" width="8.85546875" style="2"/>
    <col min="8189" max="8189" width="11.5703125" style="2" customWidth="1"/>
    <col min="8190" max="8190" width="13.7109375" style="2" customWidth="1"/>
    <col min="8191" max="8194" width="9.28515625" style="2" customWidth="1"/>
    <col min="8195" max="8431" width="8.85546875" style="2"/>
    <col min="8432" max="8432" width="34" style="2" customWidth="1"/>
    <col min="8433" max="8433" width="11.28515625" style="2" customWidth="1"/>
    <col min="8434" max="8434" width="11" style="2" customWidth="1"/>
    <col min="8435" max="8441" width="8.85546875" style="2"/>
    <col min="8442" max="8443" width="10.7109375" style="2" customWidth="1"/>
    <col min="8444" max="8444" width="8.85546875" style="2"/>
    <col min="8445" max="8445" width="11.5703125" style="2" customWidth="1"/>
    <col min="8446" max="8446" width="13.7109375" style="2" customWidth="1"/>
    <col min="8447" max="8450" width="9.28515625" style="2" customWidth="1"/>
    <col min="8451" max="8687" width="8.85546875" style="2"/>
    <col min="8688" max="8688" width="34" style="2" customWidth="1"/>
    <col min="8689" max="8689" width="11.28515625" style="2" customWidth="1"/>
    <col min="8690" max="8690" width="11" style="2" customWidth="1"/>
    <col min="8691" max="8697" width="8.85546875" style="2"/>
    <col min="8698" max="8699" width="10.7109375" style="2" customWidth="1"/>
    <col min="8700" max="8700" width="8.85546875" style="2"/>
    <col min="8701" max="8701" width="11.5703125" style="2" customWidth="1"/>
    <col min="8702" max="8702" width="13.7109375" style="2" customWidth="1"/>
    <col min="8703" max="8706" width="9.28515625" style="2" customWidth="1"/>
    <col min="8707" max="8943" width="8.85546875" style="2"/>
    <col min="8944" max="8944" width="34" style="2" customWidth="1"/>
    <col min="8945" max="8945" width="11.28515625" style="2" customWidth="1"/>
    <col min="8946" max="8946" width="11" style="2" customWidth="1"/>
    <col min="8947" max="8953" width="8.85546875" style="2"/>
    <col min="8954" max="8955" width="10.7109375" style="2" customWidth="1"/>
    <col min="8956" max="8956" width="8.85546875" style="2"/>
    <col min="8957" max="8957" width="11.5703125" style="2" customWidth="1"/>
    <col min="8958" max="8958" width="13.7109375" style="2" customWidth="1"/>
    <col min="8959" max="8962" width="9.28515625" style="2" customWidth="1"/>
    <col min="8963" max="9199" width="8.85546875" style="2"/>
    <col min="9200" max="9200" width="34" style="2" customWidth="1"/>
    <col min="9201" max="9201" width="11.28515625" style="2" customWidth="1"/>
    <col min="9202" max="9202" width="11" style="2" customWidth="1"/>
    <col min="9203" max="9209" width="8.85546875" style="2"/>
    <col min="9210" max="9211" width="10.7109375" style="2" customWidth="1"/>
    <col min="9212" max="9212" width="8.85546875" style="2"/>
    <col min="9213" max="9213" width="11.5703125" style="2" customWidth="1"/>
    <col min="9214" max="9214" width="13.7109375" style="2" customWidth="1"/>
    <col min="9215" max="9218" width="9.28515625" style="2" customWidth="1"/>
    <col min="9219" max="9455" width="8.85546875" style="2"/>
    <col min="9456" max="9456" width="34" style="2" customWidth="1"/>
    <col min="9457" max="9457" width="11.28515625" style="2" customWidth="1"/>
    <col min="9458" max="9458" width="11" style="2" customWidth="1"/>
    <col min="9459" max="9465" width="8.85546875" style="2"/>
    <col min="9466" max="9467" width="10.7109375" style="2" customWidth="1"/>
    <col min="9468" max="9468" width="8.85546875" style="2"/>
    <col min="9469" max="9469" width="11.5703125" style="2" customWidth="1"/>
    <col min="9470" max="9470" width="13.7109375" style="2" customWidth="1"/>
    <col min="9471" max="9474" width="9.28515625" style="2" customWidth="1"/>
    <col min="9475" max="9711" width="8.85546875" style="2"/>
    <col min="9712" max="9712" width="34" style="2" customWidth="1"/>
    <col min="9713" max="9713" width="11.28515625" style="2" customWidth="1"/>
    <col min="9714" max="9714" width="11" style="2" customWidth="1"/>
    <col min="9715" max="9721" width="8.85546875" style="2"/>
    <col min="9722" max="9723" width="10.7109375" style="2" customWidth="1"/>
    <col min="9724" max="9724" width="8.85546875" style="2"/>
    <col min="9725" max="9725" width="11.5703125" style="2" customWidth="1"/>
    <col min="9726" max="9726" width="13.7109375" style="2" customWidth="1"/>
    <col min="9727" max="9730" width="9.28515625" style="2" customWidth="1"/>
    <col min="9731" max="9967" width="8.85546875" style="2"/>
    <col min="9968" max="9968" width="34" style="2" customWidth="1"/>
    <col min="9969" max="9969" width="11.28515625" style="2" customWidth="1"/>
    <col min="9970" max="9970" width="11" style="2" customWidth="1"/>
    <col min="9971" max="9977" width="8.85546875" style="2"/>
    <col min="9978" max="9979" width="10.7109375" style="2" customWidth="1"/>
    <col min="9980" max="9980" width="8.85546875" style="2"/>
    <col min="9981" max="9981" width="11.5703125" style="2" customWidth="1"/>
    <col min="9982" max="9982" width="13.7109375" style="2" customWidth="1"/>
    <col min="9983" max="9986" width="9.28515625" style="2" customWidth="1"/>
    <col min="9987" max="10223" width="8.85546875" style="2"/>
    <col min="10224" max="10224" width="34" style="2" customWidth="1"/>
    <col min="10225" max="10225" width="11.28515625" style="2" customWidth="1"/>
    <col min="10226" max="10226" width="11" style="2" customWidth="1"/>
    <col min="10227" max="10233" width="8.85546875" style="2"/>
    <col min="10234" max="10235" width="10.7109375" style="2" customWidth="1"/>
    <col min="10236" max="10236" width="8.85546875" style="2"/>
    <col min="10237" max="10237" width="11.5703125" style="2" customWidth="1"/>
    <col min="10238" max="10238" width="13.7109375" style="2" customWidth="1"/>
    <col min="10239" max="10242" width="9.28515625" style="2" customWidth="1"/>
    <col min="10243" max="10479" width="8.85546875" style="2"/>
    <col min="10480" max="10480" width="34" style="2" customWidth="1"/>
    <col min="10481" max="10481" width="11.28515625" style="2" customWidth="1"/>
    <col min="10482" max="10482" width="11" style="2" customWidth="1"/>
    <col min="10483" max="10489" width="8.85546875" style="2"/>
    <col min="10490" max="10491" width="10.7109375" style="2" customWidth="1"/>
    <col min="10492" max="10492" width="8.85546875" style="2"/>
    <col min="10493" max="10493" width="11.5703125" style="2" customWidth="1"/>
    <col min="10494" max="10494" width="13.7109375" style="2" customWidth="1"/>
    <col min="10495" max="10498" width="9.28515625" style="2" customWidth="1"/>
    <col min="10499" max="10735" width="8.85546875" style="2"/>
    <col min="10736" max="10736" width="34" style="2" customWidth="1"/>
    <col min="10737" max="10737" width="11.28515625" style="2" customWidth="1"/>
    <col min="10738" max="10738" width="11" style="2" customWidth="1"/>
    <col min="10739" max="10745" width="8.85546875" style="2"/>
    <col min="10746" max="10747" width="10.7109375" style="2" customWidth="1"/>
    <col min="10748" max="10748" width="8.85546875" style="2"/>
    <col min="10749" max="10749" width="11.5703125" style="2" customWidth="1"/>
    <col min="10750" max="10750" width="13.7109375" style="2" customWidth="1"/>
    <col min="10751" max="10754" width="9.28515625" style="2" customWidth="1"/>
    <col min="10755" max="10991" width="8.85546875" style="2"/>
    <col min="10992" max="10992" width="34" style="2" customWidth="1"/>
    <col min="10993" max="10993" width="11.28515625" style="2" customWidth="1"/>
    <col min="10994" max="10994" width="11" style="2" customWidth="1"/>
    <col min="10995" max="11001" width="8.85546875" style="2"/>
    <col min="11002" max="11003" width="10.7109375" style="2" customWidth="1"/>
    <col min="11004" max="11004" width="8.85546875" style="2"/>
    <col min="11005" max="11005" width="11.5703125" style="2" customWidth="1"/>
    <col min="11006" max="11006" width="13.7109375" style="2" customWidth="1"/>
    <col min="11007" max="11010" width="9.28515625" style="2" customWidth="1"/>
    <col min="11011" max="11247" width="8.85546875" style="2"/>
    <col min="11248" max="11248" width="34" style="2" customWidth="1"/>
    <col min="11249" max="11249" width="11.28515625" style="2" customWidth="1"/>
    <col min="11250" max="11250" width="11" style="2" customWidth="1"/>
    <col min="11251" max="11257" width="8.85546875" style="2"/>
    <col min="11258" max="11259" width="10.7109375" style="2" customWidth="1"/>
    <col min="11260" max="11260" width="8.85546875" style="2"/>
    <col min="11261" max="11261" width="11.5703125" style="2" customWidth="1"/>
    <col min="11262" max="11262" width="13.7109375" style="2" customWidth="1"/>
    <col min="11263" max="11266" width="9.28515625" style="2" customWidth="1"/>
    <col min="11267" max="11503" width="8.85546875" style="2"/>
    <col min="11504" max="11504" width="34" style="2" customWidth="1"/>
    <col min="11505" max="11505" width="11.28515625" style="2" customWidth="1"/>
    <col min="11506" max="11506" width="11" style="2" customWidth="1"/>
    <col min="11507" max="11513" width="8.85546875" style="2"/>
    <col min="11514" max="11515" width="10.7109375" style="2" customWidth="1"/>
    <col min="11516" max="11516" width="8.85546875" style="2"/>
    <col min="11517" max="11517" width="11.5703125" style="2" customWidth="1"/>
    <col min="11518" max="11518" width="13.7109375" style="2" customWidth="1"/>
    <col min="11519" max="11522" width="9.28515625" style="2" customWidth="1"/>
    <col min="11523" max="11759" width="8.85546875" style="2"/>
    <col min="11760" max="11760" width="34" style="2" customWidth="1"/>
    <col min="11761" max="11761" width="11.28515625" style="2" customWidth="1"/>
    <col min="11762" max="11762" width="11" style="2" customWidth="1"/>
    <col min="11763" max="11769" width="8.85546875" style="2"/>
    <col min="11770" max="11771" width="10.7109375" style="2" customWidth="1"/>
    <col min="11772" max="11772" width="8.85546875" style="2"/>
    <col min="11773" max="11773" width="11.5703125" style="2" customWidth="1"/>
    <col min="11774" max="11774" width="13.7109375" style="2" customWidth="1"/>
    <col min="11775" max="11778" width="9.28515625" style="2" customWidth="1"/>
    <col min="11779" max="12015" width="8.85546875" style="2"/>
    <col min="12016" max="12016" width="34" style="2" customWidth="1"/>
    <col min="12017" max="12017" width="11.28515625" style="2" customWidth="1"/>
    <col min="12018" max="12018" width="11" style="2" customWidth="1"/>
    <col min="12019" max="12025" width="8.85546875" style="2"/>
    <col min="12026" max="12027" width="10.7109375" style="2" customWidth="1"/>
    <col min="12028" max="12028" width="8.85546875" style="2"/>
    <col min="12029" max="12029" width="11.5703125" style="2" customWidth="1"/>
    <col min="12030" max="12030" width="13.7109375" style="2" customWidth="1"/>
    <col min="12031" max="12034" width="9.28515625" style="2" customWidth="1"/>
    <col min="12035" max="12271" width="8.85546875" style="2"/>
    <col min="12272" max="12272" width="34" style="2" customWidth="1"/>
    <col min="12273" max="12273" width="11.28515625" style="2" customWidth="1"/>
    <col min="12274" max="12274" width="11" style="2" customWidth="1"/>
    <col min="12275" max="12281" width="8.85546875" style="2"/>
    <col min="12282" max="12283" width="10.7109375" style="2" customWidth="1"/>
    <col min="12284" max="12284" width="8.85546875" style="2"/>
    <col min="12285" max="12285" width="11.5703125" style="2" customWidth="1"/>
    <col min="12286" max="12286" width="13.7109375" style="2" customWidth="1"/>
    <col min="12287" max="12290" width="9.28515625" style="2" customWidth="1"/>
    <col min="12291" max="12527" width="8.85546875" style="2"/>
    <col min="12528" max="12528" width="34" style="2" customWidth="1"/>
    <col min="12529" max="12529" width="11.28515625" style="2" customWidth="1"/>
    <col min="12530" max="12530" width="11" style="2" customWidth="1"/>
    <col min="12531" max="12537" width="8.85546875" style="2"/>
    <col min="12538" max="12539" width="10.7109375" style="2" customWidth="1"/>
    <col min="12540" max="12540" width="8.85546875" style="2"/>
    <col min="12541" max="12541" width="11.5703125" style="2" customWidth="1"/>
    <col min="12542" max="12542" width="13.7109375" style="2" customWidth="1"/>
    <col min="12543" max="12546" width="9.28515625" style="2" customWidth="1"/>
    <col min="12547" max="12783" width="8.85546875" style="2"/>
    <col min="12784" max="12784" width="34" style="2" customWidth="1"/>
    <col min="12785" max="12785" width="11.28515625" style="2" customWidth="1"/>
    <col min="12786" max="12786" width="11" style="2" customWidth="1"/>
    <col min="12787" max="12793" width="8.85546875" style="2"/>
    <col min="12794" max="12795" width="10.7109375" style="2" customWidth="1"/>
    <col min="12796" max="12796" width="8.85546875" style="2"/>
    <col min="12797" max="12797" width="11.5703125" style="2" customWidth="1"/>
    <col min="12798" max="12798" width="13.7109375" style="2" customWidth="1"/>
    <col min="12799" max="12802" width="9.28515625" style="2" customWidth="1"/>
    <col min="12803" max="13039" width="8.85546875" style="2"/>
    <col min="13040" max="13040" width="34" style="2" customWidth="1"/>
    <col min="13041" max="13041" width="11.28515625" style="2" customWidth="1"/>
    <col min="13042" max="13042" width="11" style="2" customWidth="1"/>
    <col min="13043" max="13049" width="8.85546875" style="2"/>
    <col min="13050" max="13051" width="10.7109375" style="2" customWidth="1"/>
    <col min="13052" max="13052" width="8.85546875" style="2"/>
    <col min="13053" max="13053" width="11.5703125" style="2" customWidth="1"/>
    <col min="13054" max="13054" width="13.7109375" style="2" customWidth="1"/>
    <col min="13055" max="13058" width="9.28515625" style="2" customWidth="1"/>
    <col min="13059" max="13295" width="8.85546875" style="2"/>
    <col min="13296" max="13296" width="34" style="2" customWidth="1"/>
    <col min="13297" max="13297" width="11.28515625" style="2" customWidth="1"/>
    <col min="13298" max="13298" width="11" style="2" customWidth="1"/>
    <col min="13299" max="13305" width="8.85546875" style="2"/>
    <col min="13306" max="13307" width="10.7109375" style="2" customWidth="1"/>
    <col min="13308" max="13308" width="8.85546875" style="2"/>
    <col min="13309" max="13309" width="11.5703125" style="2" customWidth="1"/>
    <col min="13310" max="13310" width="13.7109375" style="2" customWidth="1"/>
    <col min="13311" max="13314" width="9.28515625" style="2" customWidth="1"/>
    <col min="13315" max="13551" width="8.85546875" style="2"/>
    <col min="13552" max="13552" width="34" style="2" customWidth="1"/>
    <col min="13553" max="13553" width="11.28515625" style="2" customWidth="1"/>
    <col min="13554" max="13554" width="11" style="2" customWidth="1"/>
    <col min="13555" max="13561" width="8.85546875" style="2"/>
    <col min="13562" max="13563" width="10.7109375" style="2" customWidth="1"/>
    <col min="13564" max="13564" width="8.85546875" style="2"/>
    <col min="13565" max="13565" width="11.5703125" style="2" customWidth="1"/>
    <col min="13566" max="13566" width="13.7109375" style="2" customWidth="1"/>
    <col min="13567" max="13570" width="9.28515625" style="2" customWidth="1"/>
    <col min="13571" max="13807" width="8.85546875" style="2"/>
    <col min="13808" max="13808" width="34" style="2" customWidth="1"/>
    <col min="13809" max="13809" width="11.28515625" style="2" customWidth="1"/>
    <col min="13810" max="13810" width="11" style="2" customWidth="1"/>
    <col min="13811" max="13817" width="8.85546875" style="2"/>
    <col min="13818" max="13819" width="10.7109375" style="2" customWidth="1"/>
    <col min="13820" max="13820" width="8.85546875" style="2"/>
    <col min="13821" max="13821" width="11.5703125" style="2" customWidth="1"/>
    <col min="13822" max="13822" width="13.7109375" style="2" customWidth="1"/>
    <col min="13823" max="13826" width="9.28515625" style="2" customWidth="1"/>
    <col min="13827" max="14063" width="8.85546875" style="2"/>
    <col min="14064" max="14064" width="34" style="2" customWidth="1"/>
    <col min="14065" max="14065" width="11.28515625" style="2" customWidth="1"/>
    <col min="14066" max="14066" width="11" style="2" customWidth="1"/>
    <col min="14067" max="14073" width="8.85546875" style="2"/>
    <col min="14074" max="14075" width="10.7109375" style="2" customWidth="1"/>
    <col min="14076" max="14076" width="8.85546875" style="2"/>
    <col min="14077" max="14077" width="11.5703125" style="2" customWidth="1"/>
    <col min="14078" max="14078" width="13.7109375" style="2" customWidth="1"/>
    <col min="14079" max="14082" width="9.28515625" style="2" customWidth="1"/>
    <col min="14083" max="14319" width="8.85546875" style="2"/>
    <col min="14320" max="14320" width="34" style="2" customWidth="1"/>
    <col min="14321" max="14321" width="11.28515625" style="2" customWidth="1"/>
    <col min="14322" max="14322" width="11" style="2" customWidth="1"/>
    <col min="14323" max="14329" width="8.85546875" style="2"/>
    <col min="14330" max="14331" width="10.7109375" style="2" customWidth="1"/>
    <col min="14332" max="14332" width="8.85546875" style="2"/>
    <col min="14333" max="14333" width="11.5703125" style="2" customWidth="1"/>
    <col min="14334" max="14334" width="13.7109375" style="2" customWidth="1"/>
    <col min="14335" max="14338" width="9.28515625" style="2" customWidth="1"/>
    <col min="14339" max="14575" width="8.85546875" style="2"/>
    <col min="14576" max="14576" width="34" style="2" customWidth="1"/>
    <col min="14577" max="14577" width="11.28515625" style="2" customWidth="1"/>
    <col min="14578" max="14578" width="11" style="2" customWidth="1"/>
    <col min="14579" max="14585" width="8.85546875" style="2"/>
    <col min="14586" max="14587" width="10.7109375" style="2" customWidth="1"/>
    <col min="14588" max="14588" width="8.85546875" style="2"/>
    <col min="14589" max="14589" width="11.5703125" style="2" customWidth="1"/>
    <col min="14590" max="14590" width="13.7109375" style="2" customWidth="1"/>
    <col min="14591" max="14594" width="9.28515625" style="2" customWidth="1"/>
    <col min="14595" max="14831" width="8.85546875" style="2"/>
    <col min="14832" max="14832" width="34" style="2" customWidth="1"/>
    <col min="14833" max="14833" width="11.28515625" style="2" customWidth="1"/>
    <col min="14834" max="14834" width="11" style="2" customWidth="1"/>
    <col min="14835" max="14841" width="8.85546875" style="2"/>
    <col min="14842" max="14843" width="10.7109375" style="2" customWidth="1"/>
    <col min="14844" max="14844" width="8.85546875" style="2"/>
    <col min="14845" max="14845" width="11.5703125" style="2" customWidth="1"/>
    <col min="14846" max="14846" width="13.7109375" style="2" customWidth="1"/>
    <col min="14847" max="14850" width="9.28515625" style="2" customWidth="1"/>
    <col min="14851" max="15087" width="8.85546875" style="2"/>
    <col min="15088" max="15088" width="34" style="2" customWidth="1"/>
    <col min="15089" max="15089" width="11.28515625" style="2" customWidth="1"/>
    <col min="15090" max="15090" width="11" style="2" customWidth="1"/>
    <col min="15091" max="15097" width="8.85546875" style="2"/>
    <col min="15098" max="15099" width="10.7109375" style="2" customWidth="1"/>
    <col min="15100" max="15100" width="8.85546875" style="2"/>
    <col min="15101" max="15101" width="11.5703125" style="2" customWidth="1"/>
    <col min="15102" max="15102" width="13.7109375" style="2" customWidth="1"/>
    <col min="15103" max="15106" width="9.28515625" style="2" customWidth="1"/>
    <col min="15107" max="15343" width="8.85546875" style="2"/>
    <col min="15344" max="15344" width="34" style="2" customWidth="1"/>
    <col min="15345" max="15345" width="11.28515625" style="2" customWidth="1"/>
    <col min="15346" max="15346" width="11" style="2" customWidth="1"/>
    <col min="15347" max="15353" width="8.85546875" style="2"/>
    <col min="15354" max="15355" width="10.7109375" style="2" customWidth="1"/>
    <col min="15356" max="15356" width="8.85546875" style="2"/>
    <col min="15357" max="15357" width="11.5703125" style="2" customWidth="1"/>
    <col min="15358" max="15358" width="13.7109375" style="2" customWidth="1"/>
    <col min="15359" max="15362" width="9.28515625" style="2" customWidth="1"/>
    <col min="15363" max="15599" width="8.85546875" style="2"/>
    <col min="15600" max="15600" width="34" style="2" customWidth="1"/>
    <col min="15601" max="15601" width="11.28515625" style="2" customWidth="1"/>
    <col min="15602" max="15602" width="11" style="2" customWidth="1"/>
    <col min="15603" max="15609" width="8.85546875" style="2"/>
    <col min="15610" max="15611" width="10.7109375" style="2" customWidth="1"/>
    <col min="15612" max="15612" width="8.85546875" style="2"/>
    <col min="15613" max="15613" width="11.5703125" style="2" customWidth="1"/>
    <col min="15614" max="15614" width="13.7109375" style="2" customWidth="1"/>
    <col min="15615" max="15618" width="9.28515625" style="2" customWidth="1"/>
    <col min="15619" max="15855" width="8.85546875" style="2"/>
    <col min="15856" max="15856" width="34" style="2" customWidth="1"/>
    <col min="15857" max="15857" width="11.28515625" style="2" customWidth="1"/>
    <col min="15858" max="15858" width="11" style="2" customWidth="1"/>
    <col min="15859" max="15865" width="8.85546875" style="2"/>
    <col min="15866" max="15867" width="10.7109375" style="2" customWidth="1"/>
    <col min="15868" max="15868" width="8.85546875" style="2"/>
    <col min="15869" max="15869" width="11.5703125" style="2" customWidth="1"/>
    <col min="15870" max="15870" width="13.7109375" style="2" customWidth="1"/>
    <col min="15871" max="15874" width="9.28515625" style="2" customWidth="1"/>
    <col min="15875" max="16111" width="8.85546875" style="2"/>
    <col min="16112" max="16112" width="34" style="2" customWidth="1"/>
    <col min="16113" max="16113" width="11.28515625" style="2" customWidth="1"/>
    <col min="16114" max="16114" width="11" style="2" customWidth="1"/>
    <col min="16115" max="16121" width="8.85546875" style="2"/>
    <col min="16122" max="16123" width="10.7109375" style="2" customWidth="1"/>
    <col min="16124" max="16124" width="8.85546875" style="2"/>
    <col min="16125" max="16125" width="11.5703125" style="2" customWidth="1"/>
    <col min="16126" max="16126" width="13.7109375" style="2" customWidth="1"/>
    <col min="16127" max="16130" width="9.28515625" style="2" customWidth="1"/>
    <col min="16131" max="16371" width="8.85546875" style="2"/>
    <col min="16372" max="16381" width="8.85546875" style="2" customWidth="1"/>
    <col min="16382" max="16384" width="8.85546875" style="2"/>
  </cols>
  <sheetData>
    <row r="1" spans="1:14" ht="29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 ht="23.25" customHeight="1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22.5" customHeight="1" thickBot="1">
      <c r="A3" s="3" t="s">
        <v>136</v>
      </c>
      <c r="B3" s="1"/>
      <c r="C3" s="1"/>
      <c r="D3" s="1"/>
      <c r="E3" s="1"/>
      <c r="F3" s="1"/>
    </row>
    <row r="4" spans="1:14" ht="25.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4.7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185</v>
      </c>
      <c r="C7" s="514"/>
      <c r="D7" s="518"/>
      <c r="E7" s="539"/>
      <c r="F7" s="804">
        <v>185</v>
      </c>
      <c r="G7" s="801"/>
      <c r="H7" s="518">
        <v>2700</v>
      </c>
      <c r="I7" s="539"/>
      <c r="J7" s="535"/>
      <c r="K7" s="525"/>
      <c r="L7" s="526"/>
      <c r="M7" s="526">
        <v>185</v>
      </c>
      <c r="N7" s="527">
        <v>2700</v>
      </c>
    </row>
    <row r="8" spans="1:14" ht="16.5" thickBot="1">
      <c r="A8" s="53" t="s">
        <v>5</v>
      </c>
      <c r="B8" s="82">
        <f t="shared" si="0"/>
        <v>0</v>
      </c>
      <c r="C8" s="505"/>
      <c r="D8" s="504"/>
      <c r="E8" s="558"/>
      <c r="F8" s="808"/>
      <c r="G8" s="505"/>
      <c r="H8" s="504"/>
      <c r="I8" s="558"/>
      <c r="J8" s="536"/>
      <c r="K8" s="521"/>
      <c r="L8" s="519"/>
      <c r="M8" s="519"/>
      <c r="N8" s="520"/>
    </row>
    <row r="9" spans="1:14" ht="16.5" thickBot="1">
      <c r="A9" s="53" t="s">
        <v>6</v>
      </c>
      <c r="B9" s="75">
        <f t="shared" si="0"/>
        <v>0</v>
      </c>
      <c r="C9" s="505"/>
      <c r="D9" s="504"/>
      <c r="E9" s="558"/>
      <c r="F9" s="808"/>
      <c r="G9" s="505"/>
      <c r="H9" s="504"/>
      <c r="I9" s="558"/>
      <c r="J9" s="536"/>
      <c r="K9" s="521"/>
      <c r="L9" s="519"/>
      <c r="M9" s="519"/>
      <c r="N9" s="520"/>
    </row>
    <row r="10" spans="1:14" ht="16.5" thickBot="1">
      <c r="A10" s="53" t="s">
        <v>7</v>
      </c>
      <c r="B10" s="82">
        <f t="shared" si="0"/>
        <v>0</v>
      </c>
      <c r="C10" s="505"/>
      <c r="D10" s="504"/>
      <c r="E10" s="558"/>
      <c r="F10" s="808"/>
      <c r="G10" s="505"/>
      <c r="H10" s="504"/>
      <c r="I10" s="558"/>
      <c r="J10" s="536"/>
      <c r="K10" s="521"/>
      <c r="L10" s="519"/>
      <c r="M10" s="519"/>
      <c r="N10" s="520"/>
    </row>
    <row r="11" spans="1:14" ht="16.5" thickBot="1">
      <c r="A11" s="53" t="s">
        <v>8</v>
      </c>
      <c r="B11" s="82">
        <f t="shared" si="0"/>
        <v>0</v>
      </c>
      <c r="C11" s="505"/>
      <c r="D11" s="504"/>
      <c r="E11" s="558"/>
      <c r="F11" s="808"/>
      <c r="G11" s="505"/>
      <c r="H11" s="504"/>
      <c r="I11" s="558"/>
      <c r="J11" s="536"/>
      <c r="K11" s="521"/>
      <c r="L11" s="519"/>
      <c r="M11" s="519"/>
      <c r="N11" s="520"/>
    </row>
    <row r="12" spans="1:14" ht="16.5" thickBot="1">
      <c r="A12" s="53" t="s">
        <v>9</v>
      </c>
      <c r="B12" s="82">
        <f t="shared" si="0"/>
        <v>0</v>
      </c>
      <c r="C12" s="505"/>
      <c r="D12" s="504"/>
      <c r="E12" s="558"/>
      <c r="F12" s="808"/>
      <c r="G12" s="505"/>
      <c r="H12" s="504"/>
      <c r="I12" s="558"/>
      <c r="J12" s="536"/>
      <c r="K12" s="521"/>
      <c r="L12" s="519"/>
      <c r="M12" s="519"/>
      <c r="N12" s="520"/>
    </row>
    <row r="13" spans="1:14" ht="16.5" thickBot="1">
      <c r="A13" s="53" t="s">
        <v>10</v>
      </c>
      <c r="B13" s="82">
        <f t="shared" si="0"/>
        <v>0</v>
      </c>
      <c r="C13" s="505"/>
      <c r="D13" s="504"/>
      <c r="E13" s="558"/>
      <c r="F13" s="808"/>
      <c r="G13" s="505"/>
      <c r="H13" s="504"/>
      <c r="I13" s="558"/>
      <c r="J13" s="536"/>
      <c r="K13" s="521"/>
      <c r="L13" s="519"/>
      <c r="M13" s="519"/>
      <c r="N13" s="520"/>
    </row>
    <row r="14" spans="1:14" ht="14.45" customHeight="1" thickBot="1">
      <c r="A14" s="53" t="s">
        <v>11</v>
      </c>
      <c r="B14" s="82">
        <f t="shared" si="0"/>
        <v>0</v>
      </c>
      <c r="C14" s="505"/>
      <c r="D14" s="504"/>
      <c r="E14" s="558"/>
      <c r="F14" s="808"/>
      <c r="G14" s="505"/>
      <c r="H14" s="504"/>
      <c r="I14" s="558"/>
      <c r="J14" s="536"/>
      <c r="K14" s="521"/>
      <c r="L14" s="519"/>
      <c r="M14" s="519"/>
      <c r="N14" s="520"/>
    </row>
    <row r="15" spans="1:14" ht="16.5" thickBot="1">
      <c r="A15" s="53" t="s">
        <v>12</v>
      </c>
      <c r="B15" s="82">
        <f t="shared" si="0"/>
        <v>0</v>
      </c>
      <c r="C15" s="505"/>
      <c r="D15" s="504"/>
      <c r="E15" s="558"/>
      <c r="F15" s="808"/>
      <c r="G15" s="505"/>
      <c r="H15" s="504"/>
      <c r="I15" s="558"/>
      <c r="J15" s="536"/>
      <c r="K15" s="521"/>
      <c r="L15" s="519"/>
      <c r="M15" s="519"/>
      <c r="N15" s="520"/>
    </row>
    <row r="16" spans="1:14" ht="16.5" thickBot="1">
      <c r="A16" s="53" t="s">
        <v>13</v>
      </c>
      <c r="B16" s="82">
        <f t="shared" si="0"/>
        <v>2500</v>
      </c>
      <c r="C16" s="505"/>
      <c r="D16" s="504"/>
      <c r="E16" s="558"/>
      <c r="F16" s="808">
        <v>2500</v>
      </c>
      <c r="G16" s="505"/>
      <c r="H16" s="504">
        <v>1500</v>
      </c>
      <c r="I16" s="558"/>
      <c r="J16" s="536"/>
      <c r="K16" s="521"/>
      <c r="L16" s="519"/>
      <c r="M16" s="519"/>
      <c r="N16" s="520"/>
    </row>
    <row r="17" spans="1:14" ht="16.5" thickBot="1">
      <c r="A17" s="53" t="s">
        <v>14</v>
      </c>
      <c r="B17" s="82">
        <f t="shared" si="0"/>
        <v>0</v>
      </c>
      <c r="C17" s="505"/>
      <c r="D17" s="504"/>
      <c r="E17" s="558"/>
      <c r="F17" s="808"/>
      <c r="G17" s="505"/>
      <c r="H17" s="504"/>
      <c r="I17" s="558"/>
      <c r="J17" s="536"/>
      <c r="K17" s="521"/>
      <c r="L17" s="519"/>
      <c r="M17" s="519"/>
      <c r="N17" s="520"/>
    </row>
    <row r="18" spans="1:14" ht="16.5" thickBot="1">
      <c r="A18" s="53" t="s">
        <v>15</v>
      </c>
      <c r="B18" s="82">
        <f t="shared" si="0"/>
        <v>0</v>
      </c>
      <c r="C18" s="505"/>
      <c r="D18" s="504"/>
      <c r="E18" s="558"/>
      <c r="F18" s="808"/>
      <c r="G18" s="505"/>
      <c r="H18" s="504"/>
      <c r="I18" s="558"/>
      <c r="J18" s="536"/>
      <c r="K18" s="521"/>
      <c r="L18" s="519"/>
      <c r="M18" s="519"/>
      <c r="N18" s="520"/>
    </row>
    <row r="19" spans="1:14" ht="16.5" thickBot="1">
      <c r="A19" s="53" t="s">
        <v>16</v>
      </c>
      <c r="B19" s="82">
        <f t="shared" si="0"/>
        <v>0</v>
      </c>
      <c r="C19" s="505"/>
      <c r="D19" s="504"/>
      <c r="E19" s="558"/>
      <c r="F19" s="808"/>
      <c r="G19" s="505"/>
      <c r="H19" s="504"/>
      <c r="I19" s="558"/>
      <c r="J19" s="536"/>
      <c r="K19" s="521"/>
      <c r="L19" s="519"/>
      <c r="M19" s="519"/>
      <c r="N19" s="520"/>
    </row>
    <row r="20" spans="1:14" ht="16.5" thickBot="1">
      <c r="A20" s="53" t="s">
        <v>17</v>
      </c>
      <c r="B20" s="82">
        <f t="shared" si="0"/>
        <v>0</v>
      </c>
      <c r="C20" s="505"/>
      <c r="D20" s="504"/>
      <c r="E20" s="558"/>
      <c r="F20" s="808"/>
      <c r="G20" s="505"/>
      <c r="H20" s="504"/>
      <c r="I20" s="558"/>
      <c r="J20" s="536"/>
      <c r="K20" s="521"/>
      <c r="L20" s="519"/>
      <c r="M20" s="519"/>
      <c r="N20" s="520"/>
    </row>
    <row r="21" spans="1:14" ht="16.5" thickBot="1">
      <c r="A21" s="53" t="s">
        <v>18</v>
      </c>
      <c r="B21" s="82">
        <f t="shared" si="0"/>
        <v>1052</v>
      </c>
      <c r="C21" s="505"/>
      <c r="D21" s="504"/>
      <c r="E21" s="558"/>
      <c r="F21" s="808">
        <v>1052</v>
      </c>
      <c r="G21" s="505">
        <v>50</v>
      </c>
      <c r="H21" s="504">
        <v>1000</v>
      </c>
      <c r="I21" s="558"/>
      <c r="J21" s="536"/>
      <c r="K21" s="521"/>
      <c r="L21" s="519"/>
      <c r="M21" s="519"/>
      <c r="N21" s="520"/>
    </row>
    <row r="22" spans="1:14" ht="15.6" customHeight="1" thickBot="1">
      <c r="A22" s="53" t="s">
        <v>19</v>
      </c>
      <c r="B22" s="82">
        <f t="shared" si="0"/>
        <v>0</v>
      </c>
      <c r="C22" s="505"/>
      <c r="D22" s="504"/>
      <c r="E22" s="558"/>
      <c r="F22" s="808"/>
      <c r="G22" s="505"/>
      <c r="H22" s="504"/>
      <c r="I22" s="558"/>
      <c r="J22" s="536"/>
      <c r="K22" s="521"/>
      <c r="L22" s="519"/>
      <c r="M22" s="519"/>
      <c r="N22" s="520"/>
    </row>
    <row r="23" spans="1:14" ht="16.5" thickBot="1">
      <c r="A23" s="53" t="s">
        <v>20</v>
      </c>
      <c r="B23" s="82">
        <f t="shared" si="0"/>
        <v>0</v>
      </c>
      <c r="C23" s="505"/>
      <c r="D23" s="504"/>
      <c r="E23" s="558"/>
      <c r="F23" s="808"/>
      <c r="G23" s="505"/>
      <c r="H23" s="504"/>
      <c r="I23" s="558"/>
      <c r="J23" s="536"/>
      <c r="K23" s="521"/>
      <c r="L23" s="519"/>
      <c r="M23" s="519"/>
      <c r="N23" s="520"/>
    </row>
    <row r="24" spans="1:14" ht="16.5" thickBot="1">
      <c r="A24" s="53" t="s">
        <v>21</v>
      </c>
      <c r="B24" s="82">
        <f t="shared" si="0"/>
        <v>0</v>
      </c>
      <c r="C24" s="505"/>
      <c r="D24" s="504"/>
      <c r="E24" s="558"/>
      <c r="F24" s="808"/>
      <c r="G24" s="505"/>
      <c r="H24" s="504"/>
      <c r="I24" s="558"/>
      <c r="J24" s="536"/>
      <c r="K24" s="521"/>
      <c r="L24" s="519"/>
      <c r="M24" s="519"/>
      <c r="N24" s="520"/>
    </row>
    <row r="25" spans="1:14" ht="15.6" customHeight="1" thickBot="1">
      <c r="A25" s="53" t="s">
        <v>22</v>
      </c>
      <c r="B25" s="82">
        <f t="shared" si="0"/>
        <v>0</v>
      </c>
      <c r="C25" s="505"/>
      <c r="D25" s="504"/>
      <c r="E25" s="558"/>
      <c r="F25" s="808"/>
      <c r="G25" s="505"/>
      <c r="H25" s="504"/>
      <c r="I25" s="558"/>
      <c r="J25" s="536"/>
      <c r="K25" s="521"/>
      <c r="L25" s="519"/>
      <c r="M25" s="519"/>
      <c r="N25" s="520"/>
    </row>
    <row r="26" spans="1:14" ht="15.6" customHeight="1" thickBot="1">
      <c r="A26" s="53" t="s">
        <v>23</v>
      </c>
      <c r="B26" s="82">
        <f t="shared" si="0"/>
        <v>963</v>
      </c>
      <c r="C26" s="505"/>
      <c r="D26" s="504"/>
      <c r="E26" s="558"/>
      <c r="F26" s="808">
        <v>963</v>
      </c>
      <c r="G26" s="505"/>
      <c r="H26" s="504">
        <v>500</v>
      </c>
      <c r="I26" s="558"/>
      <c r="J26" s="536"/>
      <c r="K26" s="521"/>
      <c r="L26" s="519"/>
      <c r="M26" s="519"/>
      <c r="N26" s="520"/>
    </row>
    <row r="27" spans="1:14" ht="15.6" customHeight="1" thickBot="1">
      <c r="A27" s="53" t="s">
        <v>24</v>
      </c>
      <c r="B27" s="82">
        <f t="shared" si="0"/>
        <v>0</v>
      </c>
      <c r="C27" s="505"/>
      <c r="D27" s="504"/>
      <c r="E27" s="558"/>
      <c r="F27" s="808"/>
      <c r="G27" s="505"/>
      <c r="H27" s="504"/>
      <c r="I27" s="558"/>
      <c r="J27" s="536"/>
      <c r="K27" s="521"/>
      <c r="L27" s="519"/>
      <c r="M27" s="519"/>
      <c r="N27" s="520"/>
    </row>
    <row r="28" spans="1:14" ht="15.6" customHeight="1" thickBot="1">
      <c r="A28" s="53" t="s">
        <v>25</v>
      </c>
      <c r="B28" s="82">
        <f t="shared" si="0"/>
        <v>0</v>
      </c>
      <c r="C28" s="505"/>
      <c r="D28" s="504"/>
      <c r="E28" s="558"/>
      <c r="F28" s="808"/>
      <c r="G28" s="505"/>
      <c r="H28" s="504"/>
      <c r="I28" s="558"/>
      <c r="J28" s="536"/>
      <c r="K28" s="521"/>
      <c r="L28" s="519"/>
      <c r="M28" s="519"/>
      <c r="N28" s="520"/>
    </row>
    <row r="29" spans="1:14" ht="15.6" customHeight="1" thickBot="1">
      <c r="A29" s="53" t="s">
        <v>26</v>
      </c>
      <c r="B29" s="82">
        <f t="shared" si="0"/>
        <v>0</v>
      </c>
      <c r="C29" s="505"/>
      <c r="D29" s="504"/>
      <c r="E29" s="558"/>
      <c r="F29" s="808"/>
      <c r="G29" s="505"/>
      <c r="H29" s="504"/>
      <c r="I29" s="558"/>
      <c r="J29" s="536"/>
      <c r="K29" s="521"/>
      <c r="L29" s="519"/>
      <c r="M29" s="519"/>
      <c r="N29" s="520"/>
    </row>
    <row r="30" spans="1:14" ht="15.6" customHeight="1" thickBot="1">
      <c r="A30" s="53" t="s">
        <v>27</v>
      </c>
      <c r="B30" s="82">
        <f t="shared" si="0"/>
        <v>0</v>
      </c>
      <c r="C30" s="505"/>
      <c r="D30" s="504"/>
      <c r="E30" s="558"/>
      <c r="F30" s="808"/>
      <c r="G30" s="505"/>
      <c r="H30" s="504"/>
      <c r="I30" s="558"/>
      <c r="J30" s="536"/>
      <c r="K30" s="521"/>
      <c r="L30" s="519"/>
      <c r="M30" s="519"/>
      <c r="N30" s="520"/>
    </row>
    <row r="31" spans="1:14" ht="15.6" customHeight="1" thickBot="1">
      <c r="A31" s="53" t="s">
        <v>28</v>
      </c>
      <c r="B31" s="82">
        <f t="shared" si="0"/>
        <v>0</v>
      </c>
      <c r="C31" s="505"/>
      <c r="D31" s="504"/>
      <c r="E31" s="558"/>
      <c r="F31" s="808"/>
      <c r="G31" s="505"/>
      <c r="H31" s="504"/>
      <c r="I31" s="558"/>
      <c r="J31" s="536"/>
      <c r="K31" s="521"/>
      <c r="L31" s="519"/>
      <c r="M31" s="519"/>
      <c r="N31" s="520"/>
    </row>
    <row r="32" spans="1:14" ht="15.6" customHeight="1" thickBot="1">
      <c r="A32" s="53" t="s">
        <v>29</v>
      </c>
      <c r="B32" s="82">
        <f t="shared" si="0"/>
        <v>0</v>
      </c>
      <c r="C32" s="505"/>
      <c r="D32" s="504"/>
      <c r="E32" s="558"/>
      <c r="F32" s="808"/>
      <c r="G32" s="505"/>
      <c r="H32" s="504"/>
      <c r="I32" s="558"/>
      <c r="J32" s="536"/>
      <c r="K32" s="521"/>
      <c r="L32" s="519"/>
      <c r="M32" s="519"/>
      <c r="N32" s="520"/>
    </row>
    <row r="33" spans="1:14" ht="17.45" customHeight="1" thickBot="1">
      <c r="A33" s="53" t="s">
        <v>30</v>
      </c>
      <c r="B33" s="82">
        <f t="shared" si="0"/>
        <v>0</v>
      </c>
      <c r="C33" s="505"/>
      <c r="D33" s="504"/>
      <c r="E33" s="558"/>
      <c r="F33" s="808"/>
      <c r="G33" s="505"/>
      <c r="H33" s="504"/>
      <c r="I33" s="558"/>
      <c r="J33" s="536"/>
      <c r="K33" s="521"/>
      <c r="L33" s="519"/>
      <c r="M33" s="519"/>
      <c r="N33" s="520"/>
    </row>
    <row r="34" spans="1:14" ht="16.5" thickBot="1">
      <c r="A34" s="53" t="s">
        <v>31</v>
      </c>
      <c r="B34" s="82">
        <f t="shared" si="0"/>
        <v>0</v>
      </c>
      <c r="C34" s="505"/>
      <c r="D34" s="504"/>
      <c r="E34" s="558"/>
      <c r="F34" s="808"/>
      <c r="G34" s="505"/>
      <c r="H34" s="504"/>
      <c r="I34" s="558"/>
      <c r="J34" s="536"/>
      <c r="K34" s="521"/>
      <c r="L34" s="519"/>
      <c r="M34" s="519"/>
      <c r="N34" s="520"/>
    </row>
    <row r="35" spans="1:14" ht="16.899999999999999" customHeight="1" thickBot="1">
      <c r="A35" s="53" t="s">
        <v>32</v>
      </c>
      <c r="B35" s="82">
        <f t="shared" si="0"/>
        <v>0</v>
      </c>
      <c r="C35" s="505"/>
      <c r="D35" s="504"/>
      <c r="E35" s="558"/>
      <c r="F35" s="808"/>
      <c r="G35" s="505"/>
      <c r="H35" s="504"/>
      <c r="I35" s="558"/>
      <c r="J35" s="536"/>
      <c r="K35" s="521"/>
      <c r="L35" s="519"/>
      <c r="M35" s="519"/>
      <c r="N35" s="520"/>
    </row>
    <row r="36" spans="1:14" s="22" customFormat="1" ht="15.6" customHeight="1" thickBot="1">
      <c r="A36" s="70" t="s">
        <v>33</v>
      </c>
      <c r="B36" s="82">
        <f t="shared" si="0"/>
        <v>0</v>
      </c>
      <c r="C36" s="515"/>
      <c r="D36" s="534"/>
      <c r="E36" s="559"/>
      <c r="F36" s="808"/>
      <c r="G36" s="505"/>
      <c r="H36" s="534"/>
      <c r="I36" s="559"/>
      <c r="J36" s="568"/>
      <c r="K36" s="530"/>
      <c r="L36" s="528"/>
      <c r="M36" s="528"/>
      <c r="N36" s="529"/>
    </row>
    <row r="37" spans="1:14" ht="15.6" customHeight="1" thickBot="1">
      <c r="A37" s="53" t="s">
        <v>34</v>
      </c>
      <c r="B37" s="82">
        <f t="shared" si="0"/>
        <v>472</v>
      </c>
      <c r="C37" s="505"/>
      <c r="D37" s="504"/>
      <c r="E37" s="558"/>
      <c r="F37" s="808">
        <v>472</v>
      </c>
      <c r="G37" s="505"/>
      <c r="H37" s="504">
        <v>550</v>
      </c>
      <c r="I37" s="558"/>
      <c r="J37" s="568"/>
      <c r="K37" s="521"/>
      <c r="L37" s="519"/>
      <c r="M37" s="519"/>
      <c r="N37" s="520"/>
    </row>
    <row r="38" spans="1:14" ht="16.5" thickBot="1">
      <c r="A38" s="53" t="s">
        <v>35</v>
      </c>
      <c r="B38" s="82">
        <f t="shared" si="0"/>
        <v>0</v>
      </c>
      <c r="C38" s="505"/>
      <c r="D38" s="504"/>
      <c r="E38" s="558"/>
      <c r="F38" s="808"/>
      <c r="G38" s="505"/>
      <c r="H38" s="504"/>
      <c r="I38" s="558"/>
      <c r="J38" s="536"/>
      <c r="K38" s="521"/>
      <c r="L38" s="519"/>
      <c r="M38" s="519"/>
      <c r="N38" s="520"/>
    </row>
    <row r="39" spans="1:14" ht="15.6" customHeight="1" thickBot="1">
      <c r="A39" s="53" t="s">
        <v>36</v>
      </c>
      <c r="B39" s="82">
        <f t="shared" si="0"/>
        <v>5542</v>
      </c>
      <c r="C39" s="505"/>
      <c r="D39" s="504"/>
      <c r="E39" s="558"/>
      <c r="F39" s="808">
        <v>5542</v>
      </c>
      <c r="G39" s="505"/>
      <c r="H39" s="504">
        <v>600</v>
      </c>
      <c r="I39" s="558"/>
      <c r="J39" s="536"/>
      <c r="K39" s="521"/>
      <c r="L39" s="519"/>
      <c r="M39" s="519"/>
      <c r="N39" s="520"/>
    </row>
    <row r="40" spans="1:14" ht="15.6" customHeight="1" thickBot="1">
      <c r="A40" s="53" t="s">
        <v>37</v>
      </c>
      <c r="B40" s="82">
        <f t="shared" si="0"/>
        <v>2300</v>
      </c>
      <c r="C40" s="505">
        <v>300</v>
      </c>
      <c r="D40" s="504">
        <v>20</v>
      </c>
      <c r="E40" s="558"/>
      <c r="F40" s="808">
        <v>1980</v>
      </c>
      <c r="G40" s="505">
        <v>50</v>
      </c>
      <c r="H40" s="504">
        <v>600</v>
      </c>
      <c r="I40" s="558"/>
      <c r="J40" s="536"/>
      <c r="K40" s="521"/>
      <c r="L40" s="519"/>
      <c r="M40" s="519"/>
      <c r="N40" s="520"/>
    </row>
    <row r="41" spans="1:14" ht="15.6" customHeight="1" thickBot="1">
      <c r="A41" s="53" t="s">
        <v>38</v>
      </c>
      <c r="B41" s="82">
        <f>C41+D41+F41</f>
        <v>8984</v>
      </c>
      <c r="C41" s="505">
        <v>3951</v>
      </c>
      <c r="D41" s="504">
        <v>4</v>
      </c>
      <c r="E41" s="558"/>
      <c r="F41" s="808">
        <v>5029</v>
      </c>
      <c r="G41" s="505">
        <v>1944</v>
      </c>
      <c r="H41" s="504">
        <v>6600</v>
      </c>
      <c r="I41" s="558"/>
      <c r="J41" s="536"/>
      <c r="K41" s="521"/>
      <c r="L41" s="519"/>
      <c r="M41" s="519"/>
      <c r="N41" s="520"/>
    </row>
    <row r="42" spans="1:14" ht="15.6" customHeight="1" thickBot="1">
      <c r="A42" s="53" t="s">
        <v>39</v>
      </c>
      <c r="B42" s="82">
        <f t="shared" si="0"/>
        <v>0</v>
      </c>
      <c r="C42" s="505"/>
      <c r="D42" s="504"/>
      <c r="E42" s="558"/>
      <c r="F42" s="808"/>
      <c r="G42" s="505"/>
      <c r="H42" s="504"/>
      <c r="I42" s="558"/>
      <c r="J42" s="536"/>
      <c r="K42" s="521"/>
      <c r="L42" s="519"/>
      <c r="M42" s="519"/>
      <c r="N42" s="520"/>
    </row>
    <row r="43" spans="1:14" ht="15.6" customHeight="1" thickBot="1">
      <c r="A43" s="53" t="s">
        <v>40</v>
      </c>
      <c r="B43" s="82">
        <f t="shared" si="0"/>
        <v>0</v>
      </c>
      <c r="C43" s="505"/>
      <c r="D43" s="504"/>
      <c r="E43" s="558"/>
      <c r="F43" s="808"/>
      <c r="G43" s="505"/>
      <c r="H43" s="504"/>
      <c r="I43" s="558"/>
      <c r="J43" s="536"/>
      <c r="K43" s="521"/>
      <c r="L43" s="519"/>
      <c r="M43" s="519"/>
      <c r="N43" s="520"/>
    </row>
    <row r="44" spans="1:14" ht="15" customHeight="1" thickBot="1">
      <c r="A44" s="53" t="s">
        <v>41</v>
      </c>
      <c r="B44" s="82">
        <f t="shared" si="0"/>
        <v>0</v>
      </c>
      <c r="C44" s="505"/>
      <c r="D44" s="504"/>
      <c r="E44" s="558"/>
      <c r="F44" s="808"/>
      <c r="G44" s="505"/>
      <c r="H44" s="504"/>
      <c r="I44" s="558"/>
      <c r="J44" s="536"/>
      <c r="K44" s="521"/>
      <c r="L44" s="519"/>
      <c r="M44" s="519"/>
      <c r="N44" s="520"/>
    </row>
    <row r="45" spans="1:14" s="334" customFormat="1" ht="30.6" customHeight="1" thickBot="1">
      <c r="A45" s="338" t="s">
        <v>79</v>
      </c>
      <c r="B45" s="82">
        <f t="shared" si="0"/>
        <v>0</v>
      </c>
      <c r="C45" s="552"/>
      <c r="D45" s="553"/>
      <c r="E45" s="564"/>
      <c r="F45" s="808"/>
      <c r="G45" s="505"/>
      <c r="H45" s="553"/>
      <c r="I45" s="564"/>
      <c r="J45" s="569"/>
      <c r="K45" s="554"/>
      <c r="L45" s="555"/>
      <c r="M45" s="555"/>
      <c r="N45" s="556"/>
    </row>
    <row r="46" spans="1:14" ht="15.6" customHeight="1" thickBot="1">
      <c r="A46" s="53" t="s">
        <v>42</v>
      </c>
      <c r="B46" s="82">
        <f t="shared" si="0"/>
        <v>0</v>
      </c>
      <c r="C46" s="505"/>
      <c r="D46" s="504"/>
      <c r="E46" s="558"/>
      <c r="F46" s="808"/>
      <c r="G46" s="505"/>
      <c r="H46" s="504"/>
      <c r="I46" s="558"/>
      <c r="J46" s="536"/>
      <c r="K46" s="521"/>
      <c r="L46" s="519"/>
      <c r="M46" s="519"/>
      <c r="N46" s="520"/>
    </row>
    <row r="47" spans="1:14" ht="15.6" customHeight="1" thickBot="1">
      <c r="A47" s="53" t="s">
        <v>43</v>
      </c>
      <c r="B47" s="82">
        <f t="shared" si="0"/>
        <v>0</v>
      </c>
      <c r="C47" s="506"/>
      <c r="D47" s="507"/>
      <c r="E47" s="560"/>
      <c r="F47" s="808"/>
      <c r="G47" s="506"/>
      <c r="H47" s="507"/>
      <c r="I47" s="560"/>
      <c r="J47" s="536"/>
      <c r="K47" s="521"/>
      <c r="L47" s="519"/>
      <c r="M47" s="519"/>
      <c r="N47" s="520"/>
    </row>
    <row r="48" spans="1:14" s="4" customFormat="1" ht="16.5" thickBot="1">
      <c r="A48" s="53" t="s">
        <v>44</v>
      </c>
      <c r="B48" s="82">
        <f t="shared" si="0"/>
        <v>0</v>
      </c>
      <c r="C48" s="506"/>
      <c r="D48" s="507"/>
      <c r="E48" s="560"/>
      <c r="F48" s="808"/>
      <c r="G48" s="506"/>
      <c r="H48" s="507"/>
      <c r="I48" s="560"/>
      <c r="J48" s="536"/>
      <c r="K48" s="521"/>
      <c r="L48" s="519"/>
      <c r="M48" s="519"/>
      <c r="N48" s="520"/>
    </row>
    <row r="49" spans="1:14" ht="16.5" thickBot="1">
      <c r="A49" s="53" t="s">
        <v>45</v>
      </c>
      <c r="B49" s="82">
        <f t="shared" si="0"/>
        <v>0</v>
      </c>
      <c r="C49" s="505"/>
      <c r="D49" s="504"/>
      <c r="E49" s="558"/>
      <c r="F49" s="808"/>
      <c r="G49" s="505"/>
      <c r="H49" s="504"/>
      <c r="I49" s="558"/>
      <c r="J49" s="536"/>
      <c r="K49" s="521"/>
      <c r="L49" s="519"/>
      <c r="M49" s="519"/>
      <c r="N49" s="520"/>
    </row>
    <row r="50" spans="1:14" ht="16.5" thickBot="1">
      <c r="A50" s="53" t="s">
        <v>46</v>
      </c>
      <c r="B50" s="82">
        <f t="shared" si="0"/>
        <v>0</v>
      </c>
      <c r="C50" s="505"/>
      <c r="D50" s="504"/>
      <c r="E50" s="558"/>
      <c r="F50" s="808"/>
      <c r="G50" s="505"/>
      <c r="H50" s="504"/>
      <c r="I50" s="558"/>
      <c r="J50" s="536"/>
      <c r="K50" s="521"/>
      <c r="L50" s="519"/>
      <c r="M50" s="519"/>
      <c r="N50" s="520"/>
    </row>
    <row r="51" spans="1:14" ht="17.45" customHeight="1" thickBot="1">
      <c r="A51" s="53" t="s">
        <v>47</v>
      </c>
      <c r="B51" s="82">
        <f t="shared" si="0"/>
        <v>0</v>
      </c>
      <c r="C51" s="505"/>
      <c r="D51" s="504"/>
      <c r="E51" s="558"/>
      <c r="F51" s="808"/>
      <c r="G51" s="505"/>
      <c r="H51" s="504"/>
      <c r="I51" s="558"/>
      <c r="J51" s="536"/>
      <c r="K51" s="521"/>
      <c r="L51" s="519"/>
      <c r="M51" s="519"/>
      <c r="N51" s="520"/>
    </row>
    <row r="52" spans="1:14" s="22" customFormat="1" ht="15" customHeight="1" thickBot="1">
      <c r="A52" s="70" t="s">
        <v>48</v>
      </c>
      <c r="B52" s="82">
        <f t="shared" si="0"/>
        <v>0</v>
      </c>
      <c r="C52" s="515"/>
      <c r="D52" s="534"/>
      <c r="E52" s="559"/>
      <c r="F52" s="808"/>
      <c r="G52" s="505"/>
      <c r="H52" s="534"/>
      <c r="I52" s="559"/>
      <c r="J52" s="568">
        <v>0</v>
      </c>
      <c r="K52" s="530"/>
      <c r="L52" s="528"/>
      <c r="M52" s="528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516"/>
      <c r="D53" s="510"/>
      <c r="E53" s="561"/>
      <c r="F53" s="808"/>
      <c r="G53" s="508"/>
      <c r="H53" s="510"/>
      <c r="I53" s="561"/>
      <c r="J53" s="568">
        <v>0</v>
      </c>
      <c r="K53" s="530"/>
      <c r="L53" s="528"/>
      <c r="M53" s="528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516"/>
      <c r="D54" s="510"/>
      <c r="E54" s="561"/>
      <c r="F54" s="808"/>
      <c r="G54" s="508"/>
      <c r="H54" s="510"/>
      <c r="I54" s="561"/>
      <c r="J54" s="568">
        <v>0</v>
      </c>
      <c r="K54" s="530"/>
      <c r="L54" s="528"/>
      <c r="M54" s="528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516"/>
      <c r="D55" s="510"/>
      <c r="E55" s="561"/>
      <c r="F55" s="808"/>
      <c r="G55" s="508"/>
      <c r="H55" s="510"/>
      <c r="I55" s="561"/>
      <c r="J55" s="568">
        <v>0</v>
      </c>
      <c r="K55" s="530"/>
      <c r="L55" s="528"/>
      <c r="M55" s="528"/>
      <c r="N55" s="529"/>
    </row>
    <row r="56" spans="1:14" ht="16.5" thickBot="1">
      <c r="A56" s="53" t="s">
        <v>52</v>
      </c>
      <c r="B56" s="82">
        <f t="shared" si="0"/>
        <v>0</v>
      </c>
      <c r="C56" s="508"/>
      <c r="D56" s="509"/>
      <c r="E56" s="562"/>
      <c r="F56" s="808"/>
      <c r="G56" s="508"/>
      <c r="H56" s="509"/>
      <c r="I56" s="562"/>
      <c r="J56" s="536"/>
      <c r="K56" s="521"/>
      <c r="L56" s="519"/>
      <c r="M56" s="519"/>
      <c r="N56" s="520"/>
    </row>
    <row r="57" spans="1:14" ht="16.5" thickBot="1">
      <c r="A57" s="53" t="s">
        <v>53</v>
      </c>
      <c r="B57" s="82">
        <f t="shared" si="0"/>
        <v>950</v>
      </c>
      <c r="C57" s="508">
        <v>50</v>
      </c>
      <c r="D57" s="517">
        <v>800</v>
      </c>
      <c r="E57" s="567">
        <v>100</v>
      </c>
      <c r="F57" s="808">
        <v>100</v>
      </c>
      <c r="G57" s="508"/>
      <c r="H57" s="509">
        <v>500</v>
      </c>
      <c r="I57" s="562"/>
      <c r="J57" s="536"/>
      <c r="K57" s="521"/>
      <c r="L57" s="519"/>
      <c r="M57" s="519"/>
      <c r="N57" s="520"/>
    </row>
    <row r="58" spans="1:14" ht="16.5" thickBot="1">
      <c r="A58" s="53" t="s">
        <v>54</v>
      </c>
      <c r="B58" s="82">
        <f t="shared" si="0"/>
        <v>6041</v>
      </c>
      <c r="C58" s="508">
        <v>1091</v>
      </c>
      <c r="D58" s="517">
        <v>2235</v>
      </c>
      <c r="E58" s="567">
        <v>888</v>
      </c>
      <c r="F58" s="808">
        <v>2715</v>
      </c>
      <c r="G58" s="508">
        <v>1407</v>
      </c>
      <c r="H58" s="509">
        <v>6424</v>
      </c>
      <c r="I58" s="562"/>
      <c r="J58" s="536"/>
      <c r="K58" s="521"/>
      <c r="L58" s="519"/>
      <c r="M58" s="519"/>
      <c r="N58" s="520"/>
    </row>
    <row r="59" spans="1:14" ht="16.149999999999999" customHeight="1" thickBot="1">
      <c r="A59" s="53" t="s">
        <v>55</v>
      </c>
      <c r="B59" s="82">
        <f t="shared" si="0"/>
        <v>0</v>
      </c>
      <c r="C59" s="508"/>
      <c r="D59" s="509"/>
      <c r="E59" s="562"/>
      <c r="F59" s="808"/>
      <c r="G59" s="508"/>
      <c r="H59" s="509"/>
      <c r="I59" s="562"/>
      <c r="J59" s="536"/>
      <c r="K59" s="521"/>
      <c r="L59" s="519"/>
      <c r="M59" s="519"/>
      <c r="N59" s="520"/>
    </row>
    <row r="60" spans="1:14" ht="16.5" thickBot="1">
      <c r="A60" s="53" t="s">
        <v>56</v>
      </c>
      <c r="B60" s="82">
        <f t="shared" si="0"/>
        <v>0</v>
      </c>
      <c r="C60" s="508"/>
      <c r="D60" s="509"/>
      <c r="E60" s="562"/>
      <c r="F60" s="808"/>
      <c r="G60" s="508"/>
      <c r="H60" s="509"/>
      <c r="I60" s="562"/>
      <c r="J60" s="536"/>
      <c r="K60" s="521"/>
      <c r="L60" s="519"/>
      <c r="M60" s="519"/>
      <c r="N60" s="520"/>
    </row>
    <row r="61" spans="1:14" ht="15.6" customHeight="1" thickBot="1">
      <c r="A61" s="53" t="s">
        <v>57</v>
      </c>
      <c r="B61" s="82">
        <f t="shared" si="0"/>
        <v>0</v>
      </c>
      <c r="C61" s="508"/>
      <c r="D61" s="509"/>
      <c r="E61" s="562"/>
      <c r="F61" s="808"/>
      <c r="G61" s="508"/>
      <c r="H61" s="509"/>
      <c r="I61" s="562"/>
      <c r="J61" s="536"/>
      <c r="K61" s="521"/>
      <c r="L61" s="519"/>
      <c r="M61" s="519"/>
      <c r="N61" s="520"/>
    </row>
    <row r="62" spans="1:14" ht="29.45" customHeight="1" thickBot="1">
      <c r="A62" s="53" t="s">
        <v>58</v>
      </c>
      <c r="B62" s="82">
        <f t="shared" si="0"/>
        <v>0</v>
      </c>
      <c r="C62" s="508"/>
      <c r="D62" s="509"/>
      <c r="E62" s="562"/>
      <c r="F62" s="808"/>
      <c r="G62" s="508"/>
      <c r="H62" s="509"/>
      <c r="I62" s="562"/>
      <c r="J62" s="536"/>
      <c r="K62" s="521"/>
      <c r="L62" s="519"/>
      <c r="M62" s="519"/>
      <c r="N62" s="520"/>
    </row>
    <row r="63" spans="1:14" ht="16.5" thickBot="1">
      <c r="A63" s="53" t="s">
        <v>59</v>
      </c>
      <c r="B63" s="82">
        <f t="shared" si="0"/>
        <v>0</v>
      </c>
      <c r="C63" s="508"/>
      <c r="D63" s="509"/>
      <c r="E63" s="562"/>
      <c r="F63" s="808"/>
      <c r="G63" s="508"/>
      <c r="H63" s="509"/>
      <c r="I63" s="562"/>
      <c r="J63" s="536"/>
      <c r="K63" s="521"/>
      <c r="L63" s="519"/>
      <c r="M63" s="519"/>
      <c r="N63" s="520"/>
    </row>
    <row r="64" spans="1:14" ht="15.6" customHeight="1" thickBot="1">
      <c r="A64" s="53" t="s">
        <v>60</v>
      </c>
      <c r="B64" s="82">
        <f t="shared" si="0"/>
        <v>2472</v>
      </c>
      <c r="C64" s="508"/>
      <c r="D64" s="510"/>
      <c r="E64" s="561"/>
      <c r="F64" s="808">
        <v>2472</v>
      </c>
      <c r="G64" s="508">
        <v>500</v>
      </c>
      <c r="H64" s="510">
        <v>2952</v>
      </c>
      <c r="I64" s="561"/>
      <c r="J64" s="536"/>
      <c r="K64" s="521"/>
      <c r="L64" s="519"/>
      <c r="M64" s="519"/>
      <c r="N64" s="520"/>
    </row>
    <row r="65" spans="1:14" ht="16.5" thickBot="1">
      <c r="A65" s="53" t="s">
        <v>61</v>
      </c>
      <c r="B65" s="82">
        <f t="shared" si="0"/>
        <v>0</v>
      </c>
      <c r="C65" s="508"/>
      <c r="D65" s="509"/>
      <c r="E65" s="562"/>
      <c r="F65" s="808"/>
      <c r="G65" s="508"/>
      <c r="H65" s="509"/>
      <c r="I65" s="562"/>
      <c r="J65" s="536"/>
      <c r="K65" s="521"/>
      <c r="L65" s="519"/>
      <c r="M65" s="519"/>
      <c r="N65" s="520"/>
    </row>
    <row r="66" spans="1:14" ht="16.5" thickBot="1">
      <c r="A66" s="53" t="s">
        <v>62</v>
      </c>
      <c r="B66" s="82">
        <f t="shared" si="0"/>
        <v>2500</v>
      </c>
      <c r="C66" s="508"/>
      <c r="D66" s="509"/>
      <c r="E66" s="562"/>
      <c r="F66" s="808">
        <v>2500</v>
      </c>
      <c r="G66" s="508"/>
      <c r="H66" s="509">
        <v>1800</v>
      </c>
      <c r="I66" s="562"/>
      <c r="J66" s="536"/>
      <c r="K66" s="521"/>
      <c r="L66" s="519"/>
      <c r="M66" s="519"/>
      <c r="N66" s="520"/>
    </row>
    <row r="67" spans="1:14" s="22" customFormat="1" ht="16.5" thickBot="1">
      <c r="A67" s="70" t="s">
        <v>63</v>
      </c>
      <c r="B67" s="82">
        <f t="shared" si="0"/>
        <v>2172</v>
      </c>
      <c r="C67" s="516"/>
      <c r="D67" s="510"/>
      <c r="E67" s="561"/>
      <c r="F67" s="808">
        <v>2172</v>
      </c>
      <c r="G67" s="508">
        <v>100</v>
      </c>
      <c r="H67" s="510">
        <v>3300</v>
      </c>
      <c r="I67" s="561"/>
      <c r="J67" s="568">
        <f t="shared" ref="J67" si="1">ROUND(((B67+G67)*4)+H67*9.4,2)</f>
        <v>40108</v>
      </c>
      <c r="K67" s="530"/>
      <c r="L67" s="528"/>
      <c r="M67" s="528"/>
      <c r="N67" s="529"/>
    </row>
    <row r="68" spans="1:14" ht="16.5" thickBot="1">
      <c r="A68" s="53" t="s">
        <v>64</v>
      </c>
      <c r="B68" s="82">
        <f t="shared" si="0"/>
        <v>9050</v>
      </c>
      <c r="C68" s="508"/>
      <c r="D68" s="509">
        <v>1000</v>
      </c>
      <c r="E68" s="562">
        <v>400</v>
      </c>
      <c r="F68" s="808">
        <v>8050</v>
      </c>
      <c r="G68" s="508">
        <v>4451</v>
      </c>
      <c r="H68" s="509">
        <v>6550</v>
      </c>
      <c r="I68" s="562"/>
      <c r="J68" s="536"/>
      <c r="K68" s="521"/>
      <c r="L68" s="519"/>
      <c r="M68" s="519"/>
      <c r="N68" s="520"/>
    </row>
    <row r="69" spans="1:14" ht="16.5" thickBot="1">
      <c r="A69" s="54" t="s">
        <v>65</v>
      </c>
      <c r="B69" s="82">
        <f t="shared" si="0"/>
        <v>7620</v>
      </c>
      <c r="C69" s="511"/>
      <c r="D69" s="512"/>
      <c r="E69" s="538"/>
      <c r="F69" s="808">
        <v>7620</v>
      </c>
      <c r="G69" s="822"/>
      <c r="H69" s="512">
        <v>1000</v>
      </c>
      <c r="I69" s="538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52803</v>
      </c>
      <c r="C70" s="74">
        <f>SUM(C7:C69)</f>
        <v>5392</v>
      </c>
      <c r="D70" s="74">
        <f t="shared" ref="D70:I70" si="2">SUM(D7:D69)</f>
        <v>4059</v>
      </c>
      <c r="E70" s="74">
        <f t="shared" si="2"/>
        <v>1388</v>
      </c>
      <c r="F70" s="503">
        <f t="shared" si="2"/>
        <v>43352</v>
      </c>
      <c r="G70" s="503">
        <f t="shared" si="2"/>
        <v>8502</v>
      </c>
      <c r="H70" s="74">
        <f t="shared" si="2"/>
        <v>36576</v>
      </c>
      <c r="I70" s="74">
        <f t="shared" si="2"/>
        <v>0</v>
      </c>
      <c r="J70" s="176">
        <f t="shared" ref="J70" si="3">SUM(J7:J69)</f>
        <v>40108</v>
      </c>
      <c r="K70" s="74">
        <f t="shared" ref="K70:N70" si="4">SUM(K7:K69)</f>
        <v>0</v>
      </c>
      <c r="L70" s="74">
        <f t="shared" si="4"/>
        <v>0</v>
      </c>
      <c r="M70" s="74">
        <f t="shared" si="4"/>
        <v>185</v>
      </c>
      <c r="N70" s="169">
        <f t="shared" si="4"/>
        <v>2700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52803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31" zoomScale="75" zoomScaleNormal="75" workbookViewId="0">
      <selection activeCell="W57" sqref="W57"/>
    </sheetView>
  </sheetViews>
  <sheetFormatPr defaultRowHeight="15"/>
  <cols>
    <col min="1" max="1" width="48.140625" style="2" customWidth="1"/>
    <col min="2" max="2" width="9.28515625" style="4" customWidth="1"/>
    <col min="3" max="3" width="25.140625" style="4" customWidth="1"/>
    <col min="4" max="4" width="16.140625" style="4" customWidth="1"/>
    <col min="5" max="5" width="12" style="4" customWidth="1"/>
    <col min="6" max="6" width="11" style="4" customWidth="1"/>
    <col min="7" max="7" width="10.85546875" style="792" customWidth="1"/>
    <col min="8" max="8" width="8.85546875" style="2"/>
    <col min="9" max="9" width="12.85546875" style="2" customWidth="1"/>
    <col min="10" max="10" width="9.8554687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3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68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2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635</v>
      </c>
      <c r="C7" s="514">
        <v>15</v>
      </c>
      <c r="D7" s="440"/>
      <c r="E7" s="539"/>
      <c r="F7" s="804">
        <v>620</v>
      </c>
      <c r="G7" s="801"/>
      <c r="H7" s="440">
        <v>500</v>
      </c>
      <c r="I7" s="539"/>
      <c r="J7" s="725"/>
      <c r="K7" s="726"/>
      <c r="L7" s="727"/>
      <c r="M7" s="727"/>
      <c r="N7" s="728"/>
    </row>
    <row r="8" spans="1:14" ht="16.5" thickBot="1">
      <c r="A8" s="53" t="s">
        <v>5</v>
      </c>
      <c r="B8" s="82">
        <f t="shared" si="0"/>
        <v>0</v>
      </c>
      <c r="C8" s="765"/>
      <c r="D8" s="504"/>
      <c r="E8" s="771"/>
      <c r="F8" s="808"/>
      <c r="G8" s="805"/>
      <c r="H8" s="504"/>
      <c r="I8" s="771"/>
      <c r="J8" s="769"/>
      <c r="K8" s="577"/>
      <c r="L8" s="731"/>
      <c r="M8" s="731"/>
      <c r="N8" s="576"/>
    </row>
    <row r="9" spans="1:14" ht="16.5" thickBot="1">
      <c r="A9" s="53" t="s">
        <v>6</v>
      </c>
      <c r="B9" s="75">
        <f t="shared" si="0"/>
        <v>0</v>
      </c>
      <c r="C9" s="765"/>
      <c r="D9" s="504"/>
      <c r="E9" s="771"/>
      <c r="F9" s="808"/>
      <c r="G9" s="805"/>
      <c r="H9" s="504"/>
      <c r="I9" s="771"/>
      <c r="J9" s="769"/>
      <c r="K9" s="577"/>
      <c r="L9" s="731"/>
      <c r="M9" s="731"/>
      <c r="N9" s="576"/>
    </row>
    <row r="10" spans="1:14" ht="16.5" thickBot="1">
      <c r="A10" s="53" t="s">
        <v>7</v>
      </c>
      <c r="B10" s="82">
        <f t="shared" si="0"/>
        <v>0</v>
      </c>
      <c r="C10" s="765"/>
      <c r="D10" s="504"/>
      <c r="E10" s="771"/>
      <c r="F10" s="808"/>
      <c r="G10" s="805"/>
      <c r="H10" s="504"/>
      <c r="I10" s="771"/>
      <c r="J10" s="769"/>
      <c r="K10" s="577"/>
      <c r="L10" s="731"/>
      <c r="M10" s="731"/>
      <c r="N10" s="576"/>
    </row>
    <row r="11" spans="1:14" ht="16.5" thickBot="1">
      <c r="A11" s="53" t="s">
        <v>8</v>
      </c>
      <c r="B11" s="82">
        <f t="shared" si="0"/>
        <v>0</v>
      </c>
      <c r="C11" s="765"/>
      <c r="D11" s="504"/>
      <c r="E11" s="771"/>
      <c r="F11" s="808"/>
      <c r="G11" s="805"/>
      <c r="H11" s="504"/>
      <c r="I11" s="771"/>
      <c r="J11" s="769"/>
      <c r="K11" s="577"/>
      <c r="L11" s="731"/>
      <c r="M11" s="731"/>
      <c r="N11" s="576"/>
    </row>
    <row r="12" spans="1:14" ht="16.5" thickBot="1">
      <c r="A12" s="53" t="s">
        <v>9</v>
      </c>
      <c r="B12" s="82">
        <f t="shared" si="0"/>
        <v>0</v>
      </c>
      <c r="C12" s="765"/>
      <c r="D12" s="504"/>
      <c r="E12" s="771"/>
      <c r="F12" s="808"/>
      <c r="G12" s="805"/>
      <c r="H12" s="504"/>
      <c r="I12" s="771"/>
      <c r="J12" s="769"/>
      <c r="K12" s="577"/>
      <c r="L12" s="731"/>
      <c r="M12" s="731"/>
      <c r="N12" s="576"/>
    </row>
    <row r="13" spans="1:14" ht="16.5" thickBot="1">
      <c r="A13" s="53" t="s">
        <v>10</v>
      </c>
      <c r="B13" s="82">
        <f t="shared" si="0"/>
        <v>0</v>
      </c>
      <c r="C13" s="765"/>
      <c r="D13" s="504"/>
      <c r="E13" s="771"/>
      <c r="F13" s="808"/>
      <c r="G13" s="805"/>
      <c r="H13" s="504"/>
      <c r="I13" s="771"/>
      <c r="J13" s="769"/>
      <c r="K13" s="577"/>
      <c r="L13" s="731"/>
      <c r="M13" s="731"/>
      <c r="N13" s="576"/>
    </row>
    <row r="14" spans="1:14" ht="14.45" customHeight="1" thickBot="1">
      <c r="A14" s="53" t="s">
        <v>11</v>
      </c>
      <c r="B14" s="82">
        <f t="shared" si="0"/>
        <v>0</v>
      </c>
      <c r="C14" s="765"/>
      <c r="D14" s="504"/>
      <c r="E14" s="771"/>
      <c r="F14" s="808"/>
      <c r="G14" s="805"/>
      <c r="H14" s="504"/>
      <c r="I14" s="771"/>
      <c r="J14" s="769"/>
      <c r="K14" s="577"/>
      <c r="L14" s="731"/>
      <c r="M14" s="731"/>
      <c r="N14" s="576"/>
    </row>
    <row r="15" spans="1:14" ht="16.5" thickBot="1">
      <c r="A15" s="53" t="s">
        <v>12</v>
      </c>
      <c r="B15" s="82">
        <f t="shared" si="0"/>
        <v>0</v>
      </c>
      <c r="C15" s="765"/>
      <c r="D15" s="504"/>
      <c r="E15" s="771"/>
      <c r="F15" s="808"/>
      <c r="G15" s="805"/>
      <c r="H15" s="504"/>
      <c r="I15" s="771"/>
      <c r="J15" s="769"/>
      <c r="K15" s="577"/>
      <c r="L15" s="731"/>
      <c r="M15" s="731"/>
      <c r="N15" s="576"/>
    </row>
    <row r="16" spans="1:14" ht="16.5" thickBot="1">
      <c r="A16" s="53" t="s">
        <v>13</v>
      </c>
      <c r="B16" s="82">
        <f t="shared" si="0"/>
        <v>1400</v>
      </c>
      <c r="C16" s="765"/>
      <c r="D16" s="504"/>
      <c r="E16" s="771"/>
      <c r="F16" s="808">
        <v>1400</v>
      </c>
      <c r="G16" s="805"/>
      <c r="H16" s="504">
        <v>400</v>
      </c>
      <c r="I16" s="771"/>
      <c r="J16" s="769"/>
      <c r="K16" s="577"/>
      <c r="L16" s="731"/>
      <c r="M16" s="731"/>
      <c r="N16" s="576"/>
    </row>
    <row r="17" spans="1:14" ht="16.5" thickBot="1">
      <c r="A17" s="53" t="s">
        <v>14</v>
      </c>
      <c r="B17" s="82">
        <f t="shared" si="0"/>
        <v>0</v>
      </c>
      <c r="C17" s="765"/>
      <c r="D17" s="504"/>
      <c r="E17" s="771"/>
      <c r="F17" s="808"/>
      <c r="G17" s="805"/>
      <c r="H17" s="504"/>
      <c r="I17" s="771"/>
      <c r="J17" s="769"/>
      <c r="K17" s="577"/>
      <c r="L17" s="731"/>
      <c r="M17" s="731"/>
      <c r="N17" s="576"/>
    </row>
    <row r="18" spans="1:14" ht="16.5" thickBot="1">
      <c r="A18" s="53" t="s">
        <v>15</v>
      </c>
      <c r="B18" s="82">
        <f t="shared" si="0"/>
        <v>0</v>
      </c>
      <c r="C18" s="765"/>
      <c r="D18" s="504"/>
      <c r="E18" s="771"/>
      <c r="F18" s="808"/>
      <c r="G18" s="805"/>
      <c r="H18" s="504"/>
      <c r="I18" s="771"/>
      <c r="J18" s="769"/>
      <c r="K18" s="577"/>
      <c r="L18" s="731"/>
      <c r="M18" s="731"/>
      <c r="N18" s="576"/>
    </row>
    <row r="19" spans="1:14" ht="16.5" thickBot="1">
      <c r="A19" s="53" t="s">
        <v>16</v>
      </c>
      <c r="B19" s="82">
        <f t="shared" si="0"/>
        <v>0</v>
      </c>
      <c r="C19" s="765"/>
      <c r="D19" s="504"/>
      <c r="E19" s="771"/>
      <c r="F19" s="808"/>
      <c r="G19" s="805"/>
      <c r="H19" s="504"/>
      <c r="I19" s="771"/>
      <c r="J19" s="769"/>
      <c r="K19" s="577"/>
      <c r="L19" s="731"/>
      <c r="M19" s="731"/>
      <c r="N19" s="576"/>
    </row>
    <row r="20" spans="1:14" ht="16.5" thickBot="1">
      <c r="A20" s="53" t="s">
        <v>17</v>
      </c>
      <c r="B20" s="82">
        <f t="shared" si="0"/>
        <v>0</v>
      </c>
      <c r="C20" s="765"/>
      <c r="D20" s="504"/>
      <c r="E20" s="771"/>
      <c r="F20" s="808"/>
      <c r="G20" s="805"/>
      <c r="H20" s="504"/>
      <c r="I20" s="771"/>
      <c r="J20" s="769"/>
      <c r="K20" s="577"/>
      <c r="L20" s="731"/>
      <c r="M20" s="731"/>
      <c r="N20" s="576"/>
    </row>
    <row r="21" spans="1:14" ht="16.5" thickBot="1">
      <c r="A21" s="53" t="s">
        <v>18</v>
      </c>
      <c r="B21" s="82">
        <f t="shared" si="0"/>
        <v>1973</v>
      </c>
      <c r="C21" s="765">
        <v>200</v>
      </c>
      <c r="D21" s="504"/>
      <c r="E21" s="771"/>
      <c r="F21" s="808">
        <v>1773</v>
      </c>
      <c r="G21" s="805">
        <v>220</v>
      </c>
      <c r="H21" s="504">
        <v>700</v>
      </c>
      <c r="I21" s="771"/>
      <c r="J21" s="769"/>
      <c r="K21" s="577"/>
      <c r="L21" s="731"/>
      <c r="M21" s="731"/>
      <c r="N21" s="576"/>
    </row>
    <row r="22" spans="1:14" ht="15.6" customHeight="1" thickBot="1">
      <c r="A22" s="53" t="s">
        <v>19</v>
      </c>
      <c r="B22" s="82">
        <f t="shared" si="0"/>
        <v>0</v>
      </c>
      <c r="C22" s="765"/>
      <c r="D22" s="504"/>
      <c r="E22" s="771"/>
      <c r="F22" s="808"/>
      <c r="G22" s="805"/>
      <c r="H22" s="504"/>
      <c r="I22" s="771"/>
      <c r="J22" s="769"/>
      <c r="K22" s="577"/>
      <c r="L22" s="731"/>
      <c r="M22" s="731"/>
      <c r="N22" s="576"/>
    </row>
    <row r="23" spans="1:14" ht="16.5" thickBot="1">
      <c r="A23" s="53" t="s">
        <v>20</v>
      </c>
      <c r="B23" s="82">
        <f t="shared" si="0"/>
        <v>0</v>
      </c>
      <c r="C23" s="765"/>
      <c r="D23" s="504"/>
      <c r="E23" s="771"/>
      <c r="F23" s="808"/>
      <c r="G23" s="805"/>
      <c r="H23" s="504"/>
      <c r="I23" s="771"/>
      <c r="J23" s="769"/>
      <c r="K23" s="577"/>
      <c r="L23" s="731"/>
      <c r="M23" s="731"/>
      <c r="N23" s="576"/>
    </row>
    <row r="24" spans="1:14" ht="16.5" thickBot="1">
      <c r="A24" s="53" t="s">
        <v>21</v>
      </c>
      <c r="B24" s="82">
        <f t="shared" si="0"/>
        <v>0</v>
      </c>
      <c r="C24" s="765"/>
      <c r="D24" s="504"/>
      <c r="E24" s="771"/>
      <c r="F24" s="808"/>
      <c r="G24" s="805"/>
      <c r="H24" s="504"/>
      <c r="I24" s="771"/>
      <c r="J24" s="769"/>
      <c r="K24" s="577"/>
      <c r="L24" s="731"/>
      <c r="M24" s="731"/>
      <c r="N24" s="576"/>
    </row>
    <row r="25" spans="1:14" ht="15.6" customHeight="1" thickBot="1">
      <c r="A25" s="53" t="s">
        <v>22</v>
      </c>
      <c r="B25" s="82">
        <f t="shared" si="0"/>
        <v>350</v>
      </c>
      <c r="C25" s="765"/>
      <c r="D25" s="504"/>
      <c r="E25" s="771"/>
      <c r="F25" s="808">
        <v>350</v>
      </c>
      <c r="G25" s="805">
        <v>50</v>
      </c>
      <c r="H25" s="504">
        <v>250</v>
      </c>
      <c r="I25" s="771"/>
      <c r="J25" s="769"/>
      <c r="K25" s="577"/>
      <c r="L25" s="731"/>
      <c r="M25" s="731"/>
      <c r="N25" s="576"/>
    </row>
    <row r="26" spans="1:14" ht="15.6" customHeight="1" thickBot="1">
      <c r="A26" s="53" t="s">
        <v>23</v>
      </c>
      <c r="B26" s="82">
        <f t="shared" si="0"/>
        <v>0</v>
      </c>
      <c r="C26" s="765"/>
      <c r="D26" s="504"/>
      <c r="E26" s="771"/>
      <c r="F26" s="808"/>
      <c r="G26" s="805"/>
      <c r="H26" s="504"/>
      <c r="I26" s="771"/>
      <c r="J26" s="769"/>
      <c r="K26" s="577"/>
      <c r="L26" s="731"/>
      <c r="M26" s="731"/>
      <c r="N26" s="576"/>
    </row>
    <row r="27" spans="1:14" ht="15.6" customHeight="1" thickBot="1">
      <c r="A27" s="53" t="s">
        <v>24</v>
      </c>
      <c r="B27" s="82">
        <f t="shared" si="0"/>
        <v>0</v>
      </c>
      <c r="C27" s="765"/>
      <c r="D27" s="504"/>
      <c r="E27" s="771"/>
      <c r="F27" s="808"/>
      <c r="G27" s="805"/>
      <c r="H27" s="504"/>
      <c r="I27" s="771"/>
      <c r="J27" s="769"/>
      <c r="K27" s="577"/>
      <c r="L27" s="731"/>
      <c r="M27" s="731"/>
      <c r="N27" s="576"/>
    </row>
    <row r="28" spans="1:14" ht="15.6" customHeight="1" thickBot="1">
      <c r="A28" s="53" t="s">
        <v>25</v>
      </c>
      <c r="B28" s="82">
        <f t="shared" si="0"/>
        <v>0</v>
      </c>
      <c r="C28" s="765"/>
      <c r="D28" s="504"/>
      <c r="E28" s="771"/>
      <c r="F28" s="808"/>
      <c r="G28" s="805"/>
      <c r="H28" s="504"/>
      <c r="I28" s="771"/>
      <c r="J28" s="769"/>
      <c r="K28" s="577"/>
      <c r="L28" s="731"/>
      <c r="M28" s="731"/>
      <c r="N28" s="576"/>
    </row>
    <row r="29" spans="1:14" ht="15.6" customHeight="1" thickBot="1">
      <c r="A29" s="53" t="s">
        <v>26</v>
      </c>
      <c r="B29" s="82">
        <f t="shared" si="0"/>
        <v>0</v>
      </c>
      <c r="C29" s="765"/>
      <c r="D29" s="504"/>
      <c r="E29" s="771"/>
      <c r="F29" s="808"/>
      <c r="G29" s="805"/>
      <c r="H29" s="504"/>
      <c r="I29" s="771"/>
      <c r="J29" s="769"/>
      <c r="K29" s="577"/>
      <c r="L29" s="731"/>
      <c r="M29" s="731"/>
      <c r="N29" s="576"/>
    </row>
    <row r="30" spans="1:14" ht="15.6" customHeight="1" thickBot="1">
      <c r="A30" s="53" t="s">
        <v>27</v>
      </c>
      <c r="B30" s="82">
        <f t="shared" si="0"/>
        <v>0</v>
      </c>
      <c r="C30" s="765"/>
      <c r="D30" s="504"/>
      <c r="E30" s="771"/>
      <c r="F30" s="808"/>
      <c r="G30" s="805"/>
      <c r="H30" s="504"/>
      <c r="I30" s="771"/>
      <c r="J30" s="769"/>
      <c r="K30" s="577"/>
      <c r="L30" s="731"/>
      <c r="M30" s="731"/>
      <c r="N30" s="576"/>
    </row>
    <row r="31" spans="1:14" ht="15.6" customHeight="1" thickBot="1">
      <c r="A31" s="53" t="s">
        <v>28</v>
      </c>
      <c r="B31" s="82">
        <f t="shared" si="0"/>
        <v>0</v>
      </c>
      <c r="C31" s="765"/>
      <c r="D31" s="504"/>
      <c r="E31" s="771"/>
      <c r="F31" s="808"/>
      <c r="G31" s="805"/>
      <c r="H31" s="504"/>
      <c r="I31" s="771"/>
      <c r="J31" s="769"/>
      <c r="K31" s="577"/>
      <c r="L31" s="731"/>
      <c r="M31" s="731"/>
      <c r="N31" s="576"/>
    </row>
    <row r="32" spans="1:14" ht="15.6" customHeight="1" thickBot="1">
      <c r="A32" s="53" t="s">
        <v>29</v>
      </c>
      <c r="B32" s="82">
        <f t="shared" si="0"/>
        <v>0</v>
      </c>
      <c r="C32" s="765"/>
      <c r="D32" s="504"/>
      <c r="E32" s="771"/>
      <c r="F32" s="808"/>
      <c r="G32" s="805"/>
      <c r="H32" s="504"/>
      <c r="I32" s="771"/>
      <c r="J32" s="769"/>
      <c r="K32" s="577"/>
      <c r="L32" s="731"/>
      <c r="M32" s="731"/>
      <c r="N32" s="576"/>
    </row>
    <row r="33" spans="1:14" ht="17.45" customHeight="1" thickBot="1">
      <c r="A33" s="53" t="s">
        <v>30</v>
      </c>
      <c r="B33" s="82">
        <f t="shared" si="0"/>
        <v>0</v>
      </c>
      <c r="C33" s="765"/>
      <c r="D33" s="504"/>
      <c r="E33" s="771"/>
      <c r="F33" s="808"/>
      <c r="G33" s="805"/>
      <c r="H33" s="504"/>
      <c r="I33" s="771"/>
      <c r="J33" s="769"/>
      <c r="K33" s="577"/>
      <c r="L33" s="731"/>
      <c r="M33" s="731"/>
      <c r="N33" s="576"/>
    </row>
    <row r="34" spans="1:14" ht="16.5" thickBot="1">
      <c r="A34" s="53" t="s">
        <v>31</v>
      </c>
      <c r="B34" s="82">
        <f t="shared" si="0"/>
        <v>0</v>
      </c>
      <c r="C34" s="765"/>
      <c r="D34" s="504"/>
      <c r="E34" s="771"/>
      <c r="F34" s="808"/>
      <c r="G34" s="805"/>
      <c r="H34" s="504"/>
      <c r="I34" s="771"/>
      <c r="J34" s="769"/>
      <c r="K34" s="577"/>
      <c r="L34" s="731"/>
      <c r="M34" s="731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765"/>
      <c r="D35" s="504"/>
      <c r="E35" s="771"/>
      <c r="F35" s="808"/>
      <c r="G35" s="805"/>
      <c r="H35" s="504"/>
      <c r="I35" s="771"/>
      <c r="J35" s="769"/>
      <c r="K35" s="577"/>
      <c r="L35" s="731"/>
      <c r="M35" s="731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765"/>
      <c r="D36" s="504"/>
      <c r="E36" s="771"/>
      <c r="F36" s="808"/>
      <c r="G36" s="805"/>
      <c r="H36" s="504"/>
      <c r="I36" s="771"/>
      <c r="J36" s="410"/>
      <c r="K36" s="577"/>
      <c r="L36" s="731"/>
      <c r="M36" s="731"/>
      <c r="N36" s="576"/>
    </row>
    <row r="37" spans="1:14" ht="15.6" customHeight="1" thickBot="1">
      <c r="A37" s="53" t="s">
        <v>34</v>
      </c>
      <c r="B37" s="82">
        <f t="shared" si="0"/>
        <v>0</v>
      </c>
      <c r="C37" s="765"/>
      <c r="D37" s="504"/>
      <c r="E37" s="771"/>
      <c r="F37" s="808"/>
      <c r="G37" s="805"/>
      <c r="H37" s="504"/>
      <c r="I37" s="771"/>
      <c r="J37" s="568"/>
      <c r="K37" s="577"/>
      <c r="L37" s="731"/>
      <c r="M37" s="731"/>
      <c r="N37" s="576"/>
    </row>
    <row r="38" spans="1:14" ht="16.5" thickBot="1">
      <c r="A38" s="53" t="s">
        <v>35</v>
      </c>
      <c r="B38" s="82">
        <f t="shared" si="0"/>
        <v>0</v>
      </c>
      <c r="C38" s="765"/>
      <c r="D38" s="504"/>
      <c r="E38" s="771"/>
      <c r="F38" s="808"/>
      <c r="G38" s="805"/>
      <c r="H38" s="504"/>
      <c r="I38" s="771"/>
      <c r="J38" s="769"/>
      <c r="K38" s="577"/>
      <c r="L38" s="731"/>
      <c r="M38" s="731"/>
      <c r="N38" s="576"/>
    </row>
    <row r="39" spans="1:14" ht="15.6" customHeight="1" thickBot="1">
      <c r="A39" s="53" t="s">
        <v>36</v>
      </c>
      <c r="B39" s="82">
        <f t="shared" si="0"/>
        <v>1900</v>
      </c>
      <c r="C39" s="765">
        <v>50</v>
      </c>
      <c r="D39" s="504"/>
      <c r="E39" s="771"/>
      <c r="F39" s="808">
        <v>1850</v>
      </c>
      <c r="G39" s="805">
        <v>100</v>
      </c>
      <c r="H39" s="504">
        <v>700</v>
      </c>
      <c r="I39" s="771"/>
      <c r="J39" s="769"/>
      <c r="K39" s="577"/>
      <c r="L39" s="731"/>
      <c r="M39" s="731"/>
      <c r="N39" s="576"/>
    </row>
    <row r="40" spans="1:14" ht="15.6" customHeight="1" thickBot="1">
      <c r="A40" s="53" t="s">
        <v>37</v>
      </c>
      <c r="B40" s="82">
        <f t="shared" si="0"/>
        <v>0</v>
      </c>
      <c r="C40" s="765"/>
      <c r="D40" s="504"/>
      <c r="E40" s="771"/>
      <c r="F40" s="808"/>
      <c r="G40" s="805"/>
      <c r="H40" s="504"/>
      <c r="I40" s="771"/>
      <c r="J40" s="769"/>
      <c r="K40" s="577"/>
      <c r="L40" s="731"/>
      <c r="M40" s="731"/>
      <c r="N40" s="576"/>
    </row>
    <row r="41" spans="1:14" ht="15.6" customHeight="1" thickBot="1">
      <c r="A41" s="53" t="s">
        <v>38</v>
      </c>
      <c r="B41" s="82">
        <f>C41+D41+F41</f>
        <v>4378</v>
      </c>
      <c r="C41" s="765">
        <v>1574</v>
      </c>
      <c r="D41" s="504">
        <v>18</v>
      </c>
      <c r="E41" s="771"/>
      <c r="F41" s="808">
        <v>2786</v>
      </c>
      <c r="G41" s="805">
        <v>240</v>
      </c>
      <c r="H41" s="504">
        <v>1300</v>
      </c>
      <c r="I41" s="771"/>
      <c r="J41" s="769"/>
      <c r="K41" s="577"/>
      <c r="L41" s="731"/>
      <c r="M41" s="731"/>
      <c r="N41" s="576"/>
    </row>
    <row r="42" spans="1:14" ht="15.6" customHeight="1" thickBot="1">
      <c r="A42" s="53" t="s">
        <v>39</v>
      </c>
      <c r="B42" s="82">
        <f t="shared" si="0"/>
        <v>0</v>
      </c>
      <c r="C42" s="765"/>
      <c r="D42" s="504"/>
      <c r="E42" s="771"/>
      <c r="F42" s="808"/>
      <c r="G42" s="805"/>
      <c r="H42" s="504"/>
      <c r="I42" s="771"/>
      <c r="J42" s="769"/>
      <c r="K42" s="577"/>
      <c r="L42" s="731"/>
      <c r="M42" s="731"/>
      <c r="N42" s="576"/>
    </row>
    <row r="43" spans="1:14" ht="15.6" customHeight="1" thickBot="1">
      <c r="A43" s="53" t="s">
        <v>40</v>
      </c>
      <c r="B43" s="82">
        <f t="shared" si="0"/>
        <v>0</v>
      </c>
      <c r="C43" s="765"/>
      <c r="D43" s="504"/>
      <c r="E43" s="771"/>
      <c r="F43" s="808"/>
      <c r="G43" s="805"/>
      <c r="H43" s="504"/>
      <c r="I43" s="771"/>
      <c r="J43" s="769"/>
      <c r="K43" s="577"/>
      <c r="L43" s="731"/>
      <c r="M43" s="731"/>
      <c r="N43" s="576"/>
    </row>
    <row r="44" spans="1:14" ht="15" customHeight="1" thickBot="1">
      <c r="A44" s="53" t="s">
        <v>41</v>
      </c>
      <c r="B44" s="82">
        <f t="shared" si="0"/>
        <v>0</v>
      </c>
      <c r="C44" s="765"/>
      <c r="D44" s="504"/>
      <c r="E44" s="771"/>
      <c r="F44" s="808"/>
      <c r="G44" s="805"/>
      <c r="H44" s="504"/>
      <c r="I44" s="771"/>
      <c r="J44" s="769"/>
      <c r="K44" s="577"/>
      <c r="L44" s="731"/>
      <c r="M44" s="731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765"/>
      <c r="D45" s="504"/>
      <c r="E45" s="771"/>
      <c r="F45" s="808"/>
      <c r="G45" s="805"/>
      <c r="H45" s="504"/>
      <c r="I45" s="771"/>
      <c r="J45" s="569"/>
      <c r="K45" s="554"/>
      <c r="L45" s="733"/>
      <c r="M45" s="733"/>
      <c r="N45" s="556"/>
    </row>
    <row r="46" spans="1:14" ht="15.6" customHeight="1" thickBot="1">
      <c r="A46" s="53" t="s">
        <v>42</v>
      </c>
      <c r="B46" s="82">
        <f t="shared" si="0"/>
        <v>0</v>
      </c>
      <c r="C46" s="765"/>
      <c r="D46" s="504"/>
      <c r="E46" s="771"/>
      <c r="F46" s="808"/>
      <c r="G46" s="805"/>
      <c r="H46" s="504"/>
      <c r="I46" s="771"/>
      <c r="J46" s="769"/>
      <c r="K46" s="577"/>
      <c r="L46" s="731"/>
      <c r="M46" s="731"/>
      <c r="N46" s="576"/>
    </row>
    <row r="47" spans="1:14" ht="15.6" customHeight="1" thickBot="1">
      <c r="A47" s="53" t="s">
        <v>43</v>
      </c>
      <c r="B47" s="82">
        <f t="shared" si="0"/>
        <v>0</v>
      </c>
      <c r="C47" s="754"/>
      <c r="D47" s="507"/>
      <c r="E47" s="773"/>
      <c r="F47" s="808"/>
      <c r="G47" s="813"/>
      <c r="H47" s="507"/>
      <c r="I47" s="773"/>
      <c r="J47" s="769"/>
      <c r="K47" s="577"/>
      <c r="L47" s="731"/>
      <c r="M47" s="731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754"/>
      <c r="D48" s="507"/>
      <c r="E48" s="773"/>
      <c r="F48" s="808"/>
      <c r="G48" s="813"/>
      <c r="H48" s="507"/>
      <c r="I48" s="773"/>
      <c r="J48" s="769"/>
      <c r="K48" s="577"/>
      <c r="L48" s="731"/>
      <c r="M48" s="731"/>
      <c r="N48" s="576"/>
    </row>
    <row r="49" spans="1:14" ht="16.5" thickBot="1">
      <c r="A49" s="53" t="s">
        <v>45</v>
      </c>
      <c r="B49" s="82">
        <f t="shared" si="0"/>
        <v>0</v>
      </c>
      <c r="C49" s="765"/>
      <c r="D49" s="504"/>
      <c r="E49" s="771"/>
      <c r="F49" s="808"/>
      <c r="G49" s="805"/>
      <c r="H49" s="504"/>
      <c r="I49" s="771"/>
      <c r="J49" s="769"/>
      <c r="K49" s="577"/>
      <c r="L49" s="731"/>
      <c r="M49" s="731"/>
      <c r="N49" s="576"/>
    </row>
    <row r="50" spans="1:14" ht="16.5" thickBot="1">
      <c r="A50" s="53" t="s">
        <v>46</v>
      </c>
      <c r="B50" s="82">
        <f t="shared" si="0"/>
        <v>0</v>
      </c>
      <c r="C50" s="765"/>
      <c r="D50" s="504"/>
      <c r="E50" s="771"/>
      <c r="F50" s="808"/>
      <c r="G50" s="805"/>
      <c r="H50" s="504"/>
      <c r="I50" s="771"/>
      <c r="J50" s="769"/>
      <c r="K50" s="577"/>
      <c r="L50" s="731"/>
      <c r="M50" s="731"/>
      <c r="N50" s="576"/>
    </row>
    <row r="51" spans="1:14" ht="17.45" customHeight="1" thickBot="1">
      <c r="A51" s="53" t="s">
        <v>47</v>
      </c>
      <c r="B51" s="82">
        <f t="shared" si="0"/>
        <v>0</v>
      </c>
      <c r="C51" s="765"/>
      <c r="D51" s="504"/>
      <c r="E51" s="771"/>
      <c r="F51" s="808"/>
      <c r="G51" s="805"/>
      <c r="H51" s="504"/>
      <c r="I51" s="771"/>
      <c r="J51" s="769"/>
      <c r="K51" s="577"/>
      <c r="L51" s="731"/>
      <c r="M51" s="731"/>
      <c r="N51" s="576"/>
    </row>
    <row r="52" spans="1:14" s="22" customFormat="1" ht="15" customHeight="1" thickBot="1">
      <c r="A52" s="70" t="s">
        <v>48</v>
      </c>
      <c r="B52" s="82">
        <f t="shared" si="0"/>
        <v>0</v>
      </c>
      <c r="C52" s="765"/>
      <c r="D52" s="504"/>
      <c r="E52" s="771"/>
      <c r="F52" s="808"/>
      <c r="G52" s="805"/>
      <c r="H52" s="504"/>
      <c r="I52" s="771"/>
      <c r="J52" s="410">
        <f t="shared" ref="J52:J55" si="1">ROUND(((B52+G52)*4)+H52*9.4,2)</f>
        <v>0</v>
      </c>
      <c r="K52" s="577"/>
      <c r="L52" s="731"/>
      <c r="M52" s="731"/>
      <c r="N52" s="576"/>
    </row>
    <row r="53" spans="1:14" s="22" customFormat="1" ht="16.5" thickBot="1">
      <c r="A53" s="70" t="s">
        <v>49</v>
      </c>
      <c r="B53" s="82">
        <f t="shared" si="0"/>
        <v>0</v>
      </c>
      <c r="C53" s="766"/>
      <c r="D53" s="767"/>
      <c r="E53" s="776"/>
      <c r="F53" s="808"/>
      <c r="G53" s="819"/>
      <c r="H53" s="767"/>
      <c r="I53" s="776"/>
      <c r="J53" s="410">
        <f t="shared" si="1"/>
        <v>0</v>
      </c>
      <c r="K53" s="577"/>
      <c r="L53" s="731"/>
      <c r="M53" s="731"/>
      <c r="N53" s="576"/>
    </row>
    <row r="54" spans="1:14" s="22" customFormat="1" ht="16.5" thickBot="1">
      <c r="A54" s="70" t="s">
        <v>50</v>
      </c>
      <c r="B54" s="82">
        <f t="shared" si="0"/>
        <v>0</v>
      </c>
      <c r="C54" s="766"/>
      <c r="D54" s="767"/>
      <c r="E54" s="776"/>
      <c r="F54" s="808"/>
      <c r="G54" s="819"/>
      <c r="H54" s="767"/>
      <c r="I54" s="776"/>
      <c r="J54" s="410">
        <f t="shared" si="1"/>
        <v>0</v>
      </c>
      <c r="K54" s="577"/>
      <c r="L54" s="731"/>
      <c r="M54" s="731"/>
      <c r="N54" s="576"/>
    </row>
    <row r="55" spans="1:14" s="22" customFormat="1" ht="16.5" thickBot="1">
      <c r="A55" s="70" t="s">
        <v>51</v>
      </c>
      <c r="B55" s="82">
        <f t="shared" si="0"/>
        <v>0</v>
      </c>
      <c r="C55" s="766"/>
      <c r="D55" s="767"/>
      <c r="E55" s="776"/>
      <c r="F55" s="808"/>
      <c r="G55" s="819"/>
      <c r="H55" s="767"/>
      <c r="I55" s="776"/>
      <c r="J55" s="410">
        <f t="shared" si="1"/>
        <v>0</v>
      </c>
      <c r="K55" s="577"/>
      <c r="L55" s="731"/>
      <c r="M55" s="731"/>
      <c r="N55" s="576"/>
    </row>
    <row r="56" spans="1:14" ht="16.5" thickBot="1">
      <c r="A56" s="53" t="s">
        <v>52</v>
      </c>
      <c r="B56" s="82">
        <f t="shared" si="0"/>
        <v>0</v>
      </c>
      <c r="C56" s="766"/>
      <c r="D56" s="767"/>
      <c r="E56" s="776"/>
      <c r="F56" s="808"/>
      <c r="G56" s="819"/>
      <c r="H56" s="767"/>
      <c r="I56" s="776"/>
      <c r="J56" s="769"/>
      <c r="K56" s="577"/>
      <c r="L56" s="731"/>
      <c r="M56" s="731"/>
      <c r="N56" s="576"/>
    </row>
    <row r="57" spans="1:14" ht="16.5" thickBot="1">
      <c r="A57" s="53" t="s">
        <v>53</v>
      </c>
      <c r="B57" s="82">
        <f t="shared" si="0"/>
        <v>0</v>
      </c>
      <c r="C57" s="766"/>
      <c r="D57" s="767"/>
      <c r="E57" s="776"/>
      <c r="F57" s="808"/>
      <c r="G57" s="819"/>
      <c r="H57" s="767"/>
      <c r="I57" s="776"/>
      <c r="J57" s="769"/>
      <c r="K57" s="577"/>
      <c r="L57" s="731"/>
      <c r="M57" s="731"/>
      <c r="N57" s="576"/>
    </row>
    <row r="58" spans="1:14" ht="16.5" thickBot="1">
      <c r="A58" s="53" t="s">
        <v>54</v>
      </c>
      <c r="B58" s="82">
        <f t="shared" si="0"/>
        <v>9396</v>
      </c>
      <c r="C58" s="766">
        <v>1229</v>
      </c>
      <c r="D58" s="767">
        <v>2946</v>
      </c>
      <c r="E58" s="776">
        <v>678</v>
      </c>
      <c r="F58" s="808">
        <v>5221</v>
      </c>
      <c r="G58" s="819">
        <v>631</v>
      </c>
      <c r="H58" s="767">
        <v>3150</v>
      </c>
      <c r="I58" s="776"/>
      <c r="J58" s="769"/>
      <c r="K58" s="577"/>
      <c r="L58" s="731"/>
      <c r="M58" s="731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766"/>
      <c r="D59" s="767"/>
      <c r="E59" s="776"/>
      <c r="F59" s="808"/>
      <c r="G59" s="819"/>
      <c r="H59" s="767"/>
      <c r="I59" s="776"/>
      <c r="J59" s="769"/>
      <c r="K59" s="577"/>
      <c r="L59" s="731"/>
      <c r="M59" s="731"/>
      <c r="N59" s="576"/>
    </row>
    <row r="60" spans="1:14" ht="16.5" thickBot="1">
      <c r="A60" s="53" t="s">
        <v>56</v>
      </c>
      <c r="B60" s="82">
        <f t="shared" si="0"/>
        <v>0</v>
      </c>
      <c r="C60" s="766"/>
      <c r="D60" s="376"/>
      <c r="E60" s="781"/>
      <c r="F60" s="808"/>
      <c r="G60" s="819"/>
      <c r="H60" s="767"/>
      <c r="I60" s="776"/>
      <c r="J60" s="769"/>
      <c r="K60" s="577"/>
      <c r="L60" s="731"/>
      <c r="M60" s="731"/>
      <c r="N60" s="576"/>
    </row>
    <row r="61" spans="1:14" ht="15.6" customHeight="1" thickBot="1">
      <c r="A61" s="53" t="s">
        <v>57</v>
      </c>
      <c r="B61" s="82">
        <f t="shared" si="0"/>
        <v>0</v>
      </c>
      <c r="C61" s="766"/>
      <c r="D61" s="767"/>
      <c r="E61" s="776"/>
      <c r="F61" s="808"/>
      <c r="G61" s="819"/>
      <c r="H61" s="767"/>
      <c r="I61" s="776"/>
      <c r="J61" s="769"/>
      <c r="K61" s="577"/>
      <c r="L61" s="731"/>
      <c r="M61" s="731"/>
      <c r="N61" s="576"/>
    </row>
    <row r="62" spans="1:14" ht="29.45" customHeight="1" thickBot="1">
      <c r="A62" s="53" t="s">
        <v>58</v>
      </c>
      <c r="B62" s="82">
        <f t="shared" si="0"/>
        <v>0</v>
      </c>
      <c r="C62" s="766"/>
      <c r="D62" s="767"/>
      <c r="E62" s="776"/>
      <c r="F62" s="808"/>
      <c r="G62" s="819"/>
      <c r="H62" s="767"/>
      <c r="I62" s="776"/>
      <c r="J62" s="769"/>
      <c r="K62" s="577"/>
      <c r="L62" s="731"/>
      <c r="M62" s="731"/>
      <c r="N62" s="576"/>
    </row>
    <row r="63" spans="1:14" ht="16.5" thickBot="1">
      <c r="A63" s="53" t="s">
        <v>59</v>
      </c>
      <c r="B63" s="82">
        <f t="shared" si="0"/>
        <v>600</v>
      </c>
      <c r="C63" s="766"/>
      <c r="D63" s="767"/>
      <c r="E63" s="776"/>
      <c r="F63" s="808">
        <v>600</v>
      </c>
      <c r="G63" s="819"/>
      <c r="H63" s="767">
        <v>350</v>
      </c>
      <c r="I63" s="776"/>
      <c r="J63" s="769"/>
      <c r="K63" s="577"/>
      <c r="L63" s="731"/>
      <c r="M63" s="731"/>
      <c r="N63" s="576"/>
    </row>
    <row r="64" spans="1:14" ht="15.6" customHeight="1" thickBot="1">
      <c r="A64" s="53" t="s">
        <v>60</v>
      </c>
      <c r="B64" s="82">
        <f t="shared" si="0"/>
        <v>1995</v>
      </c>
      <c r="C64" s="766">
        <v>20</v>
      </c>
      <c r="D64" s="768"/>
      <c r="E64" s="778"/>
      <c r="F64" s="808">
        <v>1975</v>
      </c>
      <c r="G64" s="819">
        <v>180</v>
      </c>
      <c r="H64" s="768">
        <v>700</v>
      </c>
      <c r="I64" s="778"/>
      <c r="J64" s="769"/>
      <c r="K64" s="577"/>
      <c r="L64" s="731"/>
      <c r="M64" s="731"/>
      <c r="N64" s="576"/>
    </row>
    <row r="65" spans="1:14" ht="16.5" thickBot="1">
      <c r="A65" s="53" t="s">
        <v>61</v>
      </c>
      <c r="B65" s="82">
        <f t="shared" si="0"/>
        <v>0</v>
      </c>
      <c r="C65" s="766"/>
      <c r="D65" s="767"/>
      <c r="E65" s="776"/>
      <c r="F65" s="808"/>
      <c r="G65" s="819"/>
      <c r="H65" s="767"/>
      <c r="I65" s="776"/>
      <c r="J65" s="769"/>
      <c r="K65" s="577"/>
      <c r="L65" s="731"/>
      <c r="M65" s="731"/>
      <c r="N65" s="576"/>
    </row>
    <row r="66" spans="1:14" ht="16.5" thickBot="1">
      <c r="A66" s="53" t="s">
        <v>62</v>
      </c>
      <c r="B66" s="82">
        <f t="shared" si="0"/>
        <v>250</v>
      </c>
      <c r="C66" s="766"/>
      <c r="D66" s="767"/>
      <c r="E66" s="776"/>
      <c r="F66" s="808">
        <v>250</v>
      </c>
      <c r="G66" s="819"/>
      <c r="H66" s="767">
        <v>300</v>
      </c>
      <c r="I66" s="776"/>
      <c r="J66" s="769"/>
      <c r="K66" s="577"/>
      <c r="L66" s="731"/>
      <c r="M66" s="731"/>
      <c r="N66" s="576"/>
    </row>
    <row r="67" spans="1:14" s="22" customFormat="1" ht="16.5" thickBot="1">
      <c r="A67" s="70" t="s">
        <v>63</v>
      </c>
      <c r="B67" s="82">
        <f t="shared" si="0"/>
        <v>400</v>
      </c>
      <c r="C67" s="766"/>
      <c r="D67" s="767"/>
      <c r="E67" s="776"/>
      <c r="F67" s="808">
        <v>400</v>
      </c>
      <c r="G67" s="819">
        <v>600</v>
      </c>
      <c r="H67" s="767">
        <v>8300</v>
      </c>
      <c r="I67" s="776"/>
      <c r="J67" s="410">
        <f t="shared" ref="J67" si="2">ROUND(((B67+G67)*4)+H67*9.4,2)</f>
        <v>82020</v>
      </c>
      <c r="K67" s="577"/>
      <c r="L67" s="731"/>
      <c r="M67" s="731"/>
      <c r="N67" s="576"/>
    </row>
    <row r="68" spans="1:14" ht="16.5" thickBot="1">
      <c r="A68" s="53" t="s">
        <v>64</v>
      </c>
      <c r="B68" s="82">
        <f t="shared" si="0"/>
        <v>1945</v>
      </c>
      <c r="C68" s="766"/>
      <c r="D68" s="767"/>
      <c r="E68" s="776"/>
      <c r="F68" s="808">
        <v>1945</v>
      </c>
      <c r="G68" s="819">
        <v>1710</v>
      </c>
      <c r="H68" s="767">
        <v>3000</v>
      </c>
      <c r="I68" s="776"/>
      <c r="J68" s="769"/>
      <c r="K68" s="577"/>
      <c r="L68" s="731"/>
      <c r="M68" s="731"/>
      <c r="N68" s="576"/>
    </row>
    <row r="69" spans="1:14" ht="16.5" thickBot="1">
      <c r="A69" s="54" t="s">
        <v>65</v>
      </c>
      <c r="B69" s="82">
        <f t="shared" si="0"/>
        <v>800</v>
      </c>
      <c r="C69" s="756"/>
      <c r="D69" s="512"/>
      <c r="E69" s="739"/>
      <c r="F69" s="808">
        <v>800</v>
      </c>
      <c r="G69" s="822"/>
      <c r="H69" s="512">
        <v>250</v>
      </c>
      <c r="I69" s="739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26022</v>
      </c>
      <c r="C70" s="74">
        <f t="shared" ref="C70:N70" si="3">SUM(C7:C69)</f>
        <v>3088</v>
      </c>
      <c r="D70" s="74">
        <f t="shared" si="3"/>
        <v>2964</v>
      </c>
      <c r="E70" s="74">
        <f t="shared" si="3"/>
        <v>678</v>
      </c>
      <c r="F70" s="503">
        <f t="shared" si="3"/>
        <v>19970</v>
      </c>
      <c r="G70" s="503">
        <f t="shared" si="3"/>
        <v>3731</v>
      </c>
      <c r="H70" s="74">
        <f t="shared" si="3"/>
        <v>19900</v>
      </c>
      <c r="I70" s="74">
        <f t="shared" si="3"/>
        <v>0</v>
      </c>
      <c r="J70" s="176">
        <f t="shared" si="3"/>
        <v>82020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26022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28" zoomScale="80" zoomScaleNormal="80" workbookViewId="0">
      <selection activeCell="W57" sqref="W57"/>
    </sheetView>
  </sheetViews>
  <sheetFormatPr defaultRowHeight="15"/>
  <cols>
    <col min="1" max="1" width="48.140625" style="2" customWidth="1"/>
    <col min="2" max="2" width="9.28515625" style="4" customWidth="1"/>
    <col min="3" max="3" width="26.140625" style="4" customWidth="1"/>
    <col min="4" max="4" width="15.7109375" style="4" customWidth="1"/>
    <col min="5" max="5" width="12" style="4" customWidth="1"/>
    <col min="6" max="6" width="13" style="4" customWidth="1"/>
    <col min="7" max="7" width="15.42578125" style="792" customWidth="1"/>
    <col min="8" max="8" width="13.7109375" style="2" customWidth="1"/>
    <col min="9" max="9" width="12.85546875" style="2" customWidth="1"/>
    <col min="10" max="10" width="13.570312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6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93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9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5.75">
      <c r="A7" s="122" t="s">
        <v>4</v>
      </c>
      <c r="B7" s="263">
        <f t="shared" ref="B7:B69" si="0">C7+D7+F7</f>
        <v>4700</v>
      </c>
      <c r="C7" s="540"/>
      <c r="D7" s="541"/>
      <c r="E7" s="565"/>
      <c r="F7" s="804">
        <v>4700</v>
      </c>
      <c r="G7" s="801"/>
      <c r="H7" s="541">
        <v>2600</v>
      </c>
      <c r="I7" s="565"/>
      <c r="J7" s="535"/>
      <c r="K7" s="525"/>
      <c r="L7" s="526"/>
      <c r="M7" s="526"/>
      <c r="N7" s="527"/>
    </row>
    <row r="8" spans="1:14" ht="15.75">
      <c r="A8" s="53" t="s">
        <v>5</v>
      </c>
      <c r="B8" s="263">
        <f t="shared" si="0"/>
        <v>0</v>
      </c>
      <c r="C8" s="543"/>
      <c r="D8" s="534"/>
      <c r="E8" s="559"/>
      <c r="F8" s="808"/>
      <c r="G8" s="545"/>
      <c r="H8" s="534"/>
      <c r="I8" s="559"/>
      <c r="J8" s="536"/>
      <c r="K8" s="521"/>
      <c r="L8" s="549"/>
      <c r="M8" s="549"/>
      <c r="N8" s="520"/>
    </row>
    <row r="9" spans="1:14" ht="15.75">
      <c r="A9" s="53" t="s">
        <v>6</v>
      </c>
      <c r="B9" s="43">
        <f t="shared" si="0"/>
        <v>0</v>
      </c>
      <c r="C9" s="543"/>
      <c r="D9" s="534"/>
      <c r="E9" s="559"/>
      <c r="F9" s="808"/>
      <c r="G9" s="545"/>
      <c r="H9" s="534"/>
      <c r="I9" s="559"/>
      <c r="J9" s="536"/>
      <c r="K9" s="521"/>
      <c r="L9" s="549"/>
      <c r="M9" s="549"/>
      <c r="N9" s="520"/>
    </row>
    <row r="10" spans="1:14" ht="15.75">
      <c r="A10" s="53" t="s">
        <v>7</v>
      </c>
      <c r="B10" s="263">
        <f t="shared" si="0"/>
        <v>0</v>
      </c>
      <c r="C10" s="543"/>
      <c r="D10" s="534"/>
      <c r="E10" s="559"/>
      <c r="F10" s="808"/>
      <c r="G10" s="545"/>
      <c r="H10" s="534"/>
      <c r="I10" s="559"/>
      <c r="J10" s="536"/>
      <c r="K10" s="521"/>
      <c r="L10" s="549"/>
      <c r="M10" s="549"/>
      <c r="N10" s="520"/>
    </row>
    <row r="11" spans="1:14" ht="15.75">
      <c r="A11" s="53" t="s">
        <v>8</v>
      </c>
      <c r="B11" s="263">
        <f t="shared" si="0"/>
        <v>0</v>
      </c>
      <c r="C11" s="543"/>
      <c r="D11" s="534"/>
      <c r="E11" s="559"/>
      <c r="F11" s="808"/>
      <c r="G11" s="545"/>
      <c r="H11" s="534"/>
      <c r="I11" s="559"/>
      <c r="J11" s="536"/>
      <c r="K11" s="521"/>
      <c r="L11" s="549"/>
      <c r="M11" s="549"/>
      <c r="N11" s="520"/>
    </row>
    <row r="12" spans="1:14" ht="15.75">
      <c r="A12" s="53" t="s">
        <v>9</v>
      </c>
      <c r="B12" s="263">
        <f t="shared" si="0"/>
        <v>0</v>
      </c>
      <c r="C12" s="543"/>
      <c r="D12" s="534"/>
      <c r="E12" s="559"/>
      <c r="F12" s="808"/>
      <c r="G12" s="545"/>
      <c r="H12" s="534"/>
      <c r="I12" s="559"/>
      <c r="J12" s="536"/>
      <c r="K12" s="521"/>
      <c r="L12" s="549"/>
      <c r="M12" s="549"/>
      <c r="N12" s="520"/>
    </row>
    <row r="13" spans="1:14" ht="15.75">
      <c r="A13" s="53" t="s">
        <v>10</v>
      </c>
      <c r="B13" s="263">
        <f t="shared" si="0"/>
        <v>0</v>
      </c>
      <c r="C13" s="543"/>
      <c r="D13" s="534"/>
      <c r="E13" s="559"/>
      <c r="F13" s="808"/>
      <c r="G13" s="545"/>
      <c r="H13" s="534"/>
      <c r="I13" s="559"/>
      <c r="J13" s="536"/>
      <c r="K13" s="521"/>
      <c r="L13" s="549"/>
      <c r="M13" s="549"/>
      <c r="N13" s="520"/>
    </row>
    <row r="14" spans="1:14" ht="14.45" customHeight="1">
      <c r="A14" s="53" t="s">
        <v>11</v>
      </c>
      <c r="B14" s="263">
        <f t="shared" si="0"/>
        <v>0</v>
      </c>
      <c r="C14" s="543"/>
      <c r="D14" s="534"/>
      <c r="E14" s="559"/>
      <c r="F14" s="808"/>
      <c r="G14" s="545"/>
      <c r="H14" s="534"/>
      <c r="I14" s="559"/>
      <c r="J14" s="536"/>
      <c r="K14" s="521"/>
      <c r="L14" s="549"/>
      <c r="M14" s="549"/>
      <c r="N14" s="520"/>
    </row>
    <row r="15" spans="1:14" ht="15.75">
      <c r="A15" s="53" t="s">
        <v>12</v>
      </c>
      <c r="B15" s="263">
        <f t="shared" si="0"/>
        <v>0</v>
      </c>
      <c r="C15" s="543"/>
      <c r="D15" s="534"/>
      <c r="E15" s="559"/>
      <c r="F15" s="808"/>
      <c r="G15" s="545"/>
      <c r="H15" s="534"/>
      <c r="I15" s="559"/>
      <c r="J15" s="536"/>
      <c r="K15" s="521"/>
      <c r="L15" s="549"/>
      <c r="M15" s="549"/>
      <c r="N15" s="520"/>
    </row>
    <row r="16" spans="1:14" ht="15.75">
      <c r="A16" s="53" t="s">
        <v>13</v>
      </c>
      <c r="B16" s="263">
        <f t="shared" si="0"/>
        <v>2200</v>
      </c>
      <c r="C16" s="543"/>
      <c r="D16" s="534"/>
      <c r="E16" s="559"/>
      <c r="F16" s="808">
        <v>2200</v>
      </c>
      <c r="G16" s="545"/>
      <c r="H16" s="534">
        <v>610</v>
      </c>
      <c r="I16" s="559"/>
      <c r="J16" s="536"/>
      <c r="K16" s="521"/>
      <c r="L16" s="549"/>
      <c r="M16" s="549"/>
      <c r="N16" s="520"/>
    </row>
    <row r="17" spans="1:14" ht="15.75">
      <c r="A17" s="53" t="s">
        <v>14</v>
      </c>
      <c r="B17" s="263">
        <f t="shared" si="0"/>
        <v>600</v>
      </c>
      <c r="C17" s="543"/>
      <c r="D17" s="534"/>
      <c r="E17" s="559"/>
      <c r="F17" s="808">
        <v>600</v>
      </c>
      <c r="G17" s="545"/>
      <c r="H17" s="534">
        <v>90</v>
      </c>
      <c r="I17" s="559"/>
      <c r="J17" s="536"/>
      <c r="K17" s="521"/>
      <c r="L17" s="549"/>
      <c r="M17" s="549"/>
      <c r="N17" s="520"/>
    </row>
    <row r="18" spans="1:14" ht="15.75">
      <c r="A18" s="53" t="s">
        <v>15</v>
      </c>
      <c r="B18" s="263">
        <f t="shared" si="0"/>
        <v>0</v>
      </c>
      <c r="C18" s="543"/>
      <c r="D18" s="534"/>
      <c r="E18" s="559"/>
      <c r="F18" s="808"/>
      <c r="G18" s="545"/>
      <c r="H18" s="534">
        <v>710</v>
      </c>
      <c r="I18" s="559"/>
      <c r="J18" s="536"/>
      <c r="K18" s="521"/>
      <c r="L18" s="549"/>
      <c r="M18" s="549"/>
      <c r="N18" s="520"/>
    </row>
    <row r="19" spans="1:14" ht="15.75">
      <c r="A19" s="53" t="s">
        <v>16</v>
      </c>
      <c r="B19" s="263">
        <f t="shared" si="0"/>
        <v>0</v>
      </c>
      <c r="C19" s="543"/>
      <c r="D19" s="534"/>
      <c r="E19" s="559"/>
      <c r="F19" s="808"/>
      <c r="G19" s="545"/>
      <c r="H19" s="534"/>
      <c r="I19" s="559"/>
      <c r="J19" s="536"/>
      <c r="K19" s="521"/>
      <c r="L19" s="549"/>
      <c r="M19" s="549"/>
      <c r="N19" s="520"/>
    </row>
    <row r="20" spans="1:14" ht="15.75">
      <c r="A20" s="53" t="s">
        <v>17</v>
      </c>
      <c r="B20" s="263">
        <f t="shared" si="0"/>
        <v>0</v>
      </c>
      <c r="C20" s="543"/>
      <c r="D20" s="534"/>
      <c r="E20" s="559"/>
      <c r="F20" s="808"/>
      <c r="G20" s="545"/>
      <c r="H20" s="534"/>
      <c r="I20" s="559"/>
      <c r="J20" s="536"/>
      <c r="K20" s="521"/>
      <c r="L20" s="549"/>
      <c r="M20" s="549"/>
      <c r="N20" s="520"/>
    </row>
    <row r="21" spans="1:14" ht="15.75">
      <c r="A21" s="53" t="s">
        <v>18</v>
      </c>
      <c r="B21" s="263">
        <f t="shared" si="0"/>
        <v>3445</v>
      </c>
      <c r="C21" s="543"/>
      <c r="D21" s="534"/>
      <c r="E21" s="559"/>
      <c r="F21" s="808">
        <v>3445</v>
      </c>
      <c r="G21" s="545"/>
      <c r="H21" s="534">
        <v>2080</v>
      </c>
      <c r="I21" s="559"/>
      <c r="J21" s="536"/>
      <c r="K21" s="521"/>
      <c r="L21" s="549"/>
      <c r="M21" s="549"/>
      <c r="N21" s="520"/>
    </row>
    <row r="22" spans="1:14" ht="15.6" customHeight="1">
      <c r="A22" s="53" t="s">
        <v>19</v>
      </c>
      <c r="B22" s="263">
        <f t="shared" si="0"/>
        <v>0</v>
      </c>
      <c r="C22" s="543"/>
      <c r="D22" s="534"/>
      <c r="E22" s="559"/>
      <c r="F22" s="808"/>
      <c r="G22" s="545"/>
      <c r="H22" s="534"/>
      <c r="I22" s="559"/>
      <c r="J22" s="536"/>
      <c r="K22" s="521"/>
      <c r="L22" s="549"/>
      <c r="M22" s="549"/>
      <c r="N22" s="520"/>
    </row>
    <row r="23" spans="1:14" ht="15.75">
      <c r="A23" s="53" t="s">
        <v>20</v>
      </c>
      <c r="B23" s="263">
        <f t="shared" si="0"/>
        <v>0</v>
      </c>
      <c r="C23" s="543"/>
      <c r="D23" s="534"/>
      <c r="E23" s="559"/>
      <c r="F23" s="808"/>
      <c r="G23" s="545"/>
      <c r="H23" s="534"/>
      <c r="I23" s="559"/>
      <c r="J23" s="536"/>
      <c r="K23" s="521"/>
      <c r="L23" s="549"/>
      <c r="M23" s="549"/>
      <c r="N23" s="520"/>
    </row>
    <row r="24" spans="1:14" ht="15.75">
      <c r="A24" s="53" t="s">
        <v>21</v>
      </c>
      <c r="B24" s="263">
        <f t="shared" si="0"/>
        <v>0</v>
      </c>
      <c r="C24" s="543"/>
      <c r="D24" s="534"/>
      <c r="E24" s="559"/>
      <c r="F24" s="808"/>
      <c r="G24" s="545"/>
      <c r="H24" s="534"/>
      <c r="I24" s="559"/>
      <c r="J24" s="536"/>
      <c r="K24" s="521"/>
      <c r="L24" s="549"/>
      <c r="M24" s="549"/>
      <c r="N24" s="520"/>
    </row>
    <row r="25" spans="1:14" ht="15.6" customHeight="1">
      <c r="A25" s="53" t="s">
        <v>22</v>
      </c>
      <c r="B25" s="263">
        <f t="shared" si="0"/>
        <v>4928</v>
      </c>
      <c r="C25" s="543"/>
      <c r="D25" s="534">
        <v>2589</v>
      </c>
      <c r="E25" s="559">
        <v>816</v>
      </c>
      <c r="F25" s="808">
        <v>2339</v>
      </c>
      <c r="G25" s="545">
        <v>1750</v>
      </c>
      <c r="H25" s="534">
        <v>4585</v>
      </c>
      <c r="I25" s="559"/>
      <c r="J25" s="536"/>
      <c r="K25" s="521"/>
      <c r="L25" s="549"/>
      <c r="M25" s="549"/>
      <c r="N25" s="520"/>
    </row>
    <row r="26" spans="1:14" ht="15.6" customHeight="1">
      <c r="A26" s="53" t="s">
        <v>23</v>
      </c>
      <c r="B26" s="263">
        <f t="shared" si="0"/>
        <v>4250</v>
      </c>
      <c r="C26" s="543"/>
      <c r="D26" s="534"/>
      <c r="E26" s="559"/>
      <c r="F26" s="808">
        <v>4250</v>
      </c>
      <c r="G26" s="545"/>
      <c r="H26" s="534"/>
      <c r="I26" s="559"/>
      <c r="J26" s="536"/>
      <c r="K26" s="521"/>
      <c r="L26" s="549"/>
      <c r="M26" s="549"/>
      <c r="N26" s="520"/>
    </row>
    <row r="27" spans="1:14" ht="15.6" customHeight="1">
      <c r="A27" s="53" t="s">
        <v>24</v>
      </c>
      <c r="B27" s="263">
        <f t="shared" si="0"/>
        <v>0</v>
      </c>
      <c r="C27" s="543"/>
      <c r="D27" s="534"/>
      <c r="E27" s="559"/>
      <c r="F27" s="808"/>
      <c r="G27" s="545"/>
      <c r="H27" s="534"/>
      <c r="I27" s="559"/>
      <c r="J27" s="536"/>
      <c r="K27" s="521"/>
      <c r="L27" s="549"/>
      <c r="M27" s="549"/>
      <c r="N27" s="520"/>
    </row>
    <row r="28" spans="1:14" ht="15.6" customHeight="1">
      <c r="A28" s="53" t="s">
        <v>25</v>
      </c>
      <c r="B28" s="263">
        <f t="shared" si="0"/>
        <v>0</v>
      </c>
      <c r="C28" s="543"/>
      <c r="D28" s="534"/>
      <c r="E28" s="559"/>
      <c r="F28" s="808"/>
      <c r="G28" s="545"/>
      <c r="H28" s="534"/>
      <c r="I28" s="559"/>
      <c r="J28" s="536"/>
      <c r="K28" s="521"/>
      <c r="L28" s="549"/>
      <c r="M28" s="549"/>
      <c r="N28" s="520"/>
    </row>
    <row r="29" spans="1:14" ht="15.6" customHeight="1">
      <c r="A29" s="53" t="s">
        <v>26</v>
      </c>
      <c r="B29" s="263">
        <f t="shared" si="0"/>
        <v>0</v>
      </c>
      <c r="C29" s="543"/>
      <c r="D29" s="534"/>
      <c r="E29" s="559"/>
      <c r="F29" s="808"/>
      <c r="G29" s="545"/>
      <c r="H29" s="534"/>
      <c r="I29" s="559"/>
      <c r="J29" s="536"/>
      <c r="K29" s="521"/>
      <c r="L29" s="549"/>
      <c r="M29" s="549"/>
      <c r="N29" s="520"/>
    </row>
    <row r="30" spans="1:14" ht="15.6" customHeight="1">
      <c r="A30" s="53" t="s">
        <v>27</v>
      </c>
      <c r="B30" s="263">
        <f t="shared" si="0"/>
        <v>0</v>
      </c>
      <c r="C30" s="543"/>
      <c r="D30" s="534"/>
      <c r="E30" s="559"/>
      <c r="F30" s="808"/>
      <c r="G30" s="545"/>
      <c r="H30" s="534"/>
      <c r="I30" s="559"/>
      <c r="J30" s="536"/>
      <c r="K30" s="521"/>
      <c r="L30" s="549"/>
      <c r="M30" s="549"/>
      <c r="N30" s="520"/>
    </row>
    <row r="31" spans="1:14" ht="15.6" customHeight="1">
      <c r="A31" s="53" t="s">
        <v>28</v>
      </c>
      <c r="B31" s="263">
        <f t="shared" si="0"/>
        <v>0</v>
      </c>
      <c r="C31" s="543"/>
      <c r="D31" s="534"/>
      <c r="E31" s="559"/>
      <c r="F31" s="808"/>
      <c r="G31" s="545"/>
      <c r="H31" s="534"/>
      <c r="I31" s="559"/>
      <c r="J31" s="536"/>
      <c r="K31" s="521"/>
      <c r="L31" s="549"/>
      <c r="M31" s="549"/>
      <c r="N31" s="520"/>
    </row>
    <row r="32" spans="1:14" ht="15.6" customHeight="1">
      <c r="A32" s="53" t="s">
        <v>29</v>
      </c>
      <c r="B32" s="263">
        <f t="shared" si="0"/>
        <v>0</v>
      </c>
      <c r="C32" s="543"/>
      <c r="D32" s="534"/>
      <c r="E32" s="559"/>
      <c r="F32" s="808"/>
      <c r="G32" s="545"/>
      <c r="H32" s="534"/>
      <c r="I32" s="559"/>
      <c r="J32" s="536"/>
      <c r="K32" s="521"/>
      <c r="L32" s="549"/>
      <c r="M32" s="549"/>
      <c r="N32" s="520"/>
    </row>
    <row r="33" spans="1:14" ht="17.45" customHeight="1">
      <c r="A33" s="53" t="s">
        <v>30</v>
      </c>
      <c r="B33" s="263">
        <f t="shared" si="0"/>
        <v>0</v>
      </c>
      <c r="C33" s="543"/>
      <c r="D33" s="534"/>
      <c r="E33" s="559"/>
      <c r="F33" s="808"/>
      <c r="G33" s="545"/>
      <c r="H33" s="534"/>
      <c r="I33" s="559"/>
      <c r="J33" s="536"/>
      <c r="K33" s="521"/>
      <c r="L33" s="549"/>
      <c r="M33" s="549"/>
      <c r="N33" s="520"/>
    </row>
    <row r="34" spans="1:14" ht="15.75">
      <c r="A34" s="53" t="s">
        <v>31</v>
      </c>
      <c r="B34" s="263">
        <f t="shared" si="0"/>
        <v>0</v>
      </c>
      <c r="C34" s="543"/>
      <c r="D34" s="534"/>
      <c r="E34" s="559"/>
      <c r="F34" s="808"/>
      <c r="G34" s="545"/>
      <c r="H34" s="534"/>
      <c r="I34" s="559"/>
      <c r="J34" s="536"/>
      <c r="K34" s="521"/>
      <c r="L34" s="549"/>
      <c r="M34" s="549"/>
      <c r="N34" s="520"/>
    </row>
    <row r="35" spans="1:14" ht="16.899999999999999" customHeight="1">
      <c r="A35" s="53" t="s">
        <v>32</v>
      </c>
      <c r="B35" s="263">
        <f t="shared" si="0"/>
        <v>0</v>
      </c>
      <c r="C35" s="543"/>
      <c r="D35" s="534"/>
      <c r="E35" s="559"/>
      <c r="F35" s="808"/>
      <c r="G35" s="545"/>
      <c r="H35" s="534"/>
      <c r="I35" s="559"/>
      <c r="J35" s="536"/>
      <c r="K35" s="521"/>
      <c r="L35" s="549"/>
      <c r="M35" s="549"/>
      <c r="N35" s="520"/>
    </row>
    <row r="36" spans="1:14" s="22" customFormat="1" ht="15.6" customHeight="1">
      <c r="A36" s="70" t="s">
        <v>33</v>
      </c>
      <c r="B36" s="263">
        <f t="shared" si="0"/>
        <v>0</v>
      </c>
      <c r="C36" s="543"/>
      <c r="D36" s="534"/>
      <c r="E36" s="559"/>
      <c r="F36" s="808"/>
      <c r="G36" s="545"/>
      <c r="H36" s="534"/>
      <c r="I36" s="559"/>
      <c r="J36" s="568"/>
      <c r="K36" s="530"/>
      <c r="L36" s="550"/>
      <c r="M36" s="550"/>
      <c r="N36" s="529"/>
    </row>
    <row r="37" spans="1:14" ht="15.6" customHeight="1">
      <c r="A37" s="53" t="s">
        <v>34</v>
      </c>
      <c r="B37" s="263">
        <f t="shared" si="0"/>
        <v>1400</v>
      </c>
      <c r="C37" s="543"/>
      <c r="D37" s="534"/>
      <c r="E37" s="559"/>
      <c r="F37" s="808">
        <v>1400</v>
      </c>
      <c r="G37" s="545"/>
      <c r="H37" s="534">
        <v>1480</v>
      </c>
      <c r="I37" s="559"/>
      <c r="J37" s="568"/>
      <c r="K37" s="521"/>
      <c r="L37" s="549"/>
      <c r="M37" s="549"/>
      <c r="N37" s="520"/>
    </row>
    <row r="38" spans="1:14" ht="15.75">
      <c r="A38" s="53" t="s">
        <v>35</v>
      </c>
      <c r="B38" s="263">
        <f t="shared" si="0"/>
        <v>0</v>
      </c>
      <c r="C38" s="543"/>
      <c r="D38" s="534"/>
      <c r="E38" s="559"/>
      <c r="F38" s="808"/>
      <c r="G38" s="545"/>
      <c r="H38" s="534"/>
      <c r="I38" s="559"/>
      <c r="J38" s="536"/>
      <c r="K38" s="521"/>
      <c r="L38" s="549"/>
      <c r="M38" s="549"/>
      <c r="N38" s="520"/>
    </row>
    <row r="39" spans="1:14" ht="15.6" customHeight="1">
      <c r="A39" s="53" t="s">
        <v>36</v>
      </c>
      <c r="B39" s="263">
        <f t="shared" si="0"/>
        <v>3300</v>
      </c>
      <c r="C39" s="543"/>
      <c r="D39" s="534"/>
      <c r="E39" s="559"/>
      <c r="F39" s="808">
        <v>3300</v>
      </c>
      <c r="G39" s="545"/>
      <c r="H39" s="534">
        <v>2220</v>
      </c>
      <c r="I39" s="559"/>
      <c r="J39" s="536"/>
      <c r="K39" s="521"/>
      <c r="L39" s="549"/>
      <c r="M39" s="549"/>
      <c r="N39" s="520"/>
    </row>
    <row r="40" spans="1:14" ht="15.6" customHeight="1">
      <c r="A40" s="53" t="s">
        <v>37</v>
      </c>
      <c r="B40" s="263">
        <f t="shared" si="0"/>
        <v>0</v>
      </c>
      <c r="C40" s="543"/>
      <c r="D40" s="534"/>
      <c r="E40" s="559"/>
      <c r="F40" s="808"/>
      <c r="G40" s="545"/>
      <c r="H40" s="534"/>
      <c r="I40" s="559"/>
      <c r="J40" s="536"/>
      <c r="K40" s="521"/>
      <c r="L40" s="549"/>
      <c r="M40" s="549"/>
      <c r="N40" s="520"/>
    </row>
    <row r="41" spans="1:14" ht="15.6" customHeight="1">
      <c r="A41" s="53" t="s">
        <v>38</v>
      </c>
      <c r="B41" s="263">
        <f>C41+D41+F41</f>
        <v>15676</v>
      </c>
      <c r="C41" s="543">
        <v>6786</v>
      </c>
      <c r="D41" s="534">
        <v>124</v>
      </c>
      <c r="E41" s="559"/>
      <c r="F41" s="808">
        <v>8766</v>
      </c>
      <c r="G41" s="545">
        <v>4718</v>
      </c>
      <c r="H41" s="534">
        <v>12010</v>
      </c>
      <c r="I41" s="559"/>
      <c r="J41" s="536"/>
      <c r="K41" s="521"/>
      <c r="L41" s="549"/>
      <c r="M41" s="549"/>
      <c r="N41" s="520"/>
    </row>
    <row r="42" spans="1:14" ht="15.6" customHeight="1">
      <c r="A42" s="53" t="s">
        <v>39</v>
      </c>
      <c r="B42" s="263">
        <f t="shared" si="0"/>
        <v>9900</v>
      </c>
      <c r="C42" s="543"/>
      <c r="D42" s="534"/>
      <c r="E42" s="559"/>
      <c r="F42" s="808">
        <v>9900</v>
      </c>
      <c r="G42" s="545"/>
      <c r="H42" s="534"/>
      <c r="I42" s="559"/>
      <c r="J42" s="536"/>
      <c r="K42" s="521"/>
      <c r="L42" s="549"/>
      <c r="M42" s="549"/>
      <c r="N42" s="520"/>
    </row>
    <row r="43" spans="1:14" ht="15.6" customHeight="1">
      <c r="A43" s="53" t="s">
        <v>40</v>
      </c>
      <c r="B43" s="263">
        <f t="shared" si="0"/>
        <v>0</v>
      </c>
      <c r="C43" s="543"/>
      <c r="D43" s="534"/>
      <c r="E43" s="559"/>
      <c r="F43" s="808"/>
      <c r="G43" s="545"/>
      <c r="H43" s="534"/>
      <c r="I43" s="559"/>
      <c r="J43" s="536"/>
      <c r="K43" s="521"/>
      <c r="L43" s="549"/>
      <c r="M43" s="549"/>
      <c r="N43" s="520"/>
    </row>
    <row r="44" spans="1:14" ht="15" customHeight="1">
      <c r="A44" s="53" t="s">
        <v>41</v>
      </c>
      <c r="B44" s="263">
        <f t="shared" si="0"/>
        <v>0</v>
      </c>
      <c r="C44" s="543"/>
      <c r="D44" s="534"/>
      <c r="E44" s="559"/>
      <c r="F44" s="808"/>
      <c r="G44" s="545"/>
      <c r="H44" s="534"/>
      <c r="I44" s="559"/>
      <c r="J44" s="536"/>
      <c r="K44" s="521"/>
      <c r="L44" s="549"/>
      <c r="M44" s="549"/>
      <c r="N44" s="520"/>
    </row>
    <row r="45" spans="1:14" s="334" customFormat="1" ht="30.6" customHeight="1">
      <c r="A45" s="338" t="s">
        <v>79</v>
      </c>
      <c r="B45" s="263">
        <f t="shared" si="0"/>
        <v>8800</v>
      </c>
      <c r="C45" s="557"/>
      <c r="D45" s="553"/>
      <c r="E45" s="564"/>
      <c r="F45" s="808">
        <v>8800</v>
      </c>
      <c r="G45" s="545"/>
      <c r="H45" s="553"/>
      <c r="I45" s="564"/>
      <c r="J45" s="569"/>
      <c r="K45" s="554"/>
      <c r="L45" s="563"/>
      <c r="M45" s="563"/>
      <c r="N45" s="556"/>
    </row>
    <row r="46" spans="1:14" ht="15.6" customHeight="1">
      <c r="A46" s="53" t="s">
        <v>42</v>
      </c>
      <c r="B46" s="263">
        <f t="shared" si="0"/>
        <v>0</v>
      </c>
      <c r="C46" s="543"/>
      <c r="D46" s="534"/>
      <c r="E46" s="559"/>
      <c r="F46" s="808"/>
      <c r="G46" s="545"/>
      <c r="H46" s="534"/>
      <c r="I46" s="559"/>
      <c r="J46" s="536"/>
      <c r="K46" s="521"/>
      <c r="L46" s="549"/>
      <c r="M46" s="549"/>
      <c r="N46" s="520"/>
    </row>
    <row r="47" spans="1:14" ht="15.6" customHeight="1">
      <c r="A47" s="53" t="s">
        <v>43</v>
      </c>
      <c r="B47" s="263">
        <f t="shared" si="0"/>
        <v>0</v>
      </c>
      <c r="C47" s="548"/>
      <c r="D47" s="542"/>
      <c r="E47" s="566"/>
      <c r="F47" s="808"/>
      <c r="G47" s="547"/>
      <c r="H47" s="542"/>
      <c r="I47" s="566"/>
      <c r="J47" s="536"/>
      <c r="K47" s="521"/>
      <c r="L47" s="549"/>
      <c r="M47" s="549"/>
      <c r="N47" s="520"/>
    </row>
    <row r="48" spans="1:14" s="4" customFormat="1" ht="15.75">
      <c r="A48" s="53" t="s">
        <v>44</v>
      </c>
      <c r="B48" s="263">
        <f t="shared" si="0"/>
        <v>0</v>
      </c>
      <c r="C48" s="548"/>
      <c r="D48" s="542"/>
      <c r="E48" s="566"/>
      <c r="F48" s="808"/>
      <c r="G48" s="547"/>
      <c r="H48" s="542"/>
      <c r="I48" s="566"/>
      <c r="J48" s="536"/>
      <c r="K48" s="521"/>
      <c r="L48" s="549"/>
      <c r="M48" s="549"/>
      <c r="N48" s="520"/>
    </row>
    <row r="49" spans="1:14" ht="15.75">
      <c r="A49" s="53" t="s">
        <v>45</v>
      </c>
      <c r="B49" s="263">
        <f t="shared" si="0"/>
        <v>0</v>
      </c>
      <c r="C49" s="543"/>
      <c r="D49" s="534"/>
      <c r="E49" s="559"/>
      <c r="F49" s="808"/>
      <c r="G49" s="545"/>
      <c r="H49" s="534"/>
      <c r="I49" s="559"/>
      <c r="J49" s="536"/>
      <c r="K49" s="521"/>
      <c r="L49" s="549"/>
      <c r="M49" s="549"/>
      <c r="N49" s="520"/>
    </row>
    <row r="50" spans="1:14" ht="15.75">
      <c r="A50" s="53" t="s">
        <v>46</v>
      </c>
      <c r="B50" s="263">
        <f t="shared" si="0"/>
        <v>0</v>
      </c>
      <c r="C50" s="543"/>
      <c r="D50" s="534"/>
      <c r="E50" s="559"/>
      <c r="F50" s="808"/>
      <c r="G50" s="545"/>
      <c r="H50" s="534"/>
      <c r="I50" s="559"/>
      <c r="J50" s="536"/>
      <c r="K50" s="521"/>
      <c r="L50" s="549"/>
      <c r="M50" s="549"/>
      <c r="N50" s="520"/>
    </row>
    <row r="51" spans="1:14" ht="17.45" customHeight="1">
      <c r="A51" s="53" t="s">
        <v>47</v>
      </c>
      <c r="B51" s="263">
        <f t="shared" si="0"/>
        <v>0</v>
      </c>
      <c r="C51" s="543"/>
      <c r="D51" s="534"/>
      <c r="E51" s="559"/>
      <c r="F51" s="808"/>
      <c r="G51" s="545"/>
      <c r="H51" s="534"/>
      <c r="I51" s="559"/>
      <c r="J51" s="536"/>
      <c r="K51" s="521"/>
      <c r="L51" s="549"/>
      <c r="M51" s="549"/>
      <c r="N51" s="520"/>
    </row>
    <row r="52" spans="1:14" s="22" customFormat="1" ht="15" customHeight="1">
      <c r="A52" s="70" t="s">
        <v>48</v>
      </c>
      <c r="B52" s="263">
        <f t="shared" si="0"/>
        <v>100</v>
      </c>
      <c r="C52" s="543"/>
      <c r="D52" s="534"/>
      <c r="E52" s="559"/>
      <c r="F52" s="808">
        <v>100</v>
      </c>
      <c r="G52" s="545"/>
      <c r="H52" s="534">
        <v>1050</v>
      </c>
      <c r="I52" s="559"/>
      <c r="J52" s="568">
        <f t="shared" ref="J52:J55" si="1">ROUND(((B52+G52)*4)+H52*9.4,2)</f>
        <v>10270</v>
      </c>
      <c r="K52" s="530"/>
      <c r="L52" s="550"/>
      <c r="M52" s="550"/>
      <c r="N52" s="529"/>
    </row>
    <row r="53" spans="1:14" s="22" customFormat="1" ht="15.75">
      <c r="A53" s="70" t="s">
        <v>49</v>
      </c>
      <c r="B53" s="263">
        <f t="shared" si="0"/>
        <v>0</v>
      </c>
      <c r="C53" s="546"/>
      <c r="D53" s="510"/>
      <c r="E53" s="561"/>
      <c r="F53" s="808"/>
      <c r="G53" s="572"/>
      <c r="H53" s="510"/>
      <c r="I53" s="561"/>
      <c r="J53" s="568">
        <f t="shared" si="1"/>
        <v>0</v>
      </c>
      <c r="K53" s="530"/>
      <c r="L53" s="550"/>
      <c r="M53" s="550"/>
      <c r="N53" s="529"/>
    </row>
    <row r="54" spans="1:14" s="22" customFormat="1" ht="15.75">
      <c r="A54" s="70" t="s">
        <v>50</v>
      </c>
      <c r="B54" s="263">
        <f t="shared" si="0"/>
        <v>0</v>
      </c>
      <c r="C54" s="546"/>
      <c r="D54" s="510"/>
      <c r="E54" s="561"/>
      <c r="F54" s="808"/>
      <c r="G54" s="572"/>
      <c r="H54" s="510"/>
      <c r="I54" s="561"/>
      <c r="J54" s="568">
        <f t="shared" si="1"/>
        <v>0</v>
      </c>
      <c r="K54" s="530"/>
      <c r="L54" s="550"/>
      <c r="M54" s="550"/>
      <c r="N54" s="529"/>
    </row>
    <row r="55" spans="1:14" s="22" customFormat="1" ht="15.75">
      <c r="A55" s="70" t="s">
        <v>51</v>
      </c>
      <c r="B55" s="263">
        <f t="shared" si="0"/>
        <v>0</v>
      </c>
      <c r="C55" s="546"/>
      <c r="D55" s="510"/>
      <c r="E55" s="561"/>
      <c r="F55" s="808"/>
      <c r="G55" s="572"/>
      <c r="H55" s="510"/>
      <c r="I55" s="561"/>
      <c r="J55" s="568">
        <f t="shared" si="1"/>
        <v>0</v>
      </c>
      <c r="K55" s="530"/>
      <c r="L55" s="550"/>
      <c r="M55" s="550"/>
      <c r="N55" s="529"/>
    </row>
    <row r="56" spans="1:14" ht="15.75">
      <c r="A56" s="53" t="s">
        <v>52</v>
      </c>
      <c r="B56" s="263">
        <f t="shared" si="0"/>
        <v>0</v>
      </c>
      <c r="C56" s="546"/>
      <c r="D56" s="510"/>
      <c r="E56" s="561"/>
      <c r="F56" s="808"/>
      <c r="G56" s="572"/>
      <c r="H56" s="510"/>
      <c r="I56" s="561"/>
      <c r="J56" s="536"/>
      <c r="K56" s="521"/>
      <c r="L56" s="549"/>
      <c r="M56" s="549"/>
      <c r="N56" s="520"/>
    </row>
    <row r="57" spans="1:14" ht="15.75">
      <c r="A57" s="53" t="s">
        <v>53</v>
      </c>
      <c r="B57" s="263">
        <f t="shared" si="0"/>
        <v>23358</v>
      </c>
      <c r="C57" s="546">
        <v>3966</v>
      </c>
      <c r="D57" s="510">
        <v>11338</v>
      </c>
      <c r="E57" s="561">
        <v>1102</v>
      </c>
      <c r="F57" s="808">
        <v>8054</v>
      </c>
      <c r="G57" s="572">
        <v>9311</v>
      </c>
      <c r="H57" s="510">
        <v>12769</v>
      </c>
      <c r="I57" s="561"/>
      <c r="J57" s="536"/>
      <c r="K57" s="521"/>
      <c r="L57" s="549"/>
      <c r="M57" s="549"/>
      <c r="N57" s="520"/>
    </row>
    <row r="58" spans="1:14" ht="15.75">
      <c r="A58" s="53" t="s">
        <v>54</v>
      </c>
      <c r="B58" s="263">
        <f t="shared" si="0"/>
        <v>0</v>
      </c>
      <c r="C58" s="546"/>
      <c r="D58" s="510"/>
      <c r="E58" s="561"/>
      <c r="F58" s="808"/>
      <c r="G58" s="572"/>
      <c r="H58" s="510"/>
      <c r="I58" s="561"/>
      <c r="J58" s="536"/>
      <c r="K58" s="521"/>
      <c r="L58" s="549"/>
      <c r="M58" s="549"/>
      <c r="N58" s="520"/>
    </row>
    <row r="59" spans="1:14" ht="16.149999999999999" customHeight="1">
      <c r="A59" s="53" t="s">
        <v>55</v>
      </c>
      <c r="B59" s="263">
        <f t="shared" si="0"/>
        <v>0</v>
      </c>
      <c r="C59" s="546"/>
      <c r="D59" s="510"/>
      <c r="E59" s="561"/>
      <c r="F59" s="808"/>
      <c r="G59" s="572"/>
      <c r="H59" s="510"/>
      <c r="I59" s="561"/>
      <c r="J59" s="536"/>
      <c r="K59" s="521"/>
      <c r="L59" s="549"/>
      <c r="M59" s="549"/>
      <c r="N59" s="520"/>
    </row>
    <row r="60" spans="1:14" ht="15.75">
      <c r="A60" s="53" t="s">
        <v>56</v>
      </c>
      <c r="B60" s="263">
        <f t="shared" si="0"/>
        <v>0</v>
      </c>
      <c r="C60" s="546"/>
      <c r="D60" s="510"/>
      <c r="E60" s="561"/>
      <c r="F60" s="808"/>
      <c r="G60" s="572"/>
      <c r="H60" s="510"/>
      <c r="I60" s="561"/>
      <c r="J60" s="536"/>
      <c r="K60" s="521"/>
      <c r="L60" s="549"/>
      <c r="M60" s="549"/>
      <c r="N60" s="520"/>
    </row>
    <row r="61" spans="1:14" ht="15.6" customHeight="1">
      <c r="A61" s="53" t="s">
        <v>57</v>
      </c>
      <c r="B61" s="263">
        <f t="shared" si="0"/>
        <v>0</v>
      </c>
      <c r="C61" s="546"/>
      <c r="D61" s="510"/>
      <c r="E61" s="561"/>
      <c r="F61" s="808"/>
      <c r="G61" s="572"/>
      <c r="H61" s="510"/>
      <c r="I61" s="561"/>
      <c r="J61" s="536"/>
      <c r="K61" s="521"/>
      <c r="L61" s="549"/>
      <c r="M61" s="549"/>
      <c r="N61" s="520"/>
    </row>
    <row r="62" spans="1:14" ht="29.45" customHeight="1">
      <c r="A62" s="53" t="s">
        <v>58</v>
      </c>
      <c r="B62" s="263">
        <f t="shared" si="0"/>
        <v>0</v>
      </c>
      <c r="C62" s="546"/>
      <c r="D62" s="510"/>
      <c r="E62" s="561"/>
      <c r="F62" s="808"/>
      <c r="G62" s="572"/>
      <c r="H62" s="510"/>
      <c r="I62" s="561"/>
      <c r="J62" s="536"/>
      <c r="K62" s="521"/>
      <c r="L62" s="549"/>
      <c r="M62" s="549"/>
      <c r="N62" s="520"/>
    </row>
    <row r="63" spans="1:14" ht="15.75">
      <c r="A63" s="53" t="s">
        <v>59</v>
      </c>
      <c r="B63" s="263">
        <f t="shared" si="0"/>
        <v>0</v>
      </c>
      <c r="C63" s="546"/>
      <c r="D63" s="510"/>
      <c r="E63" s="561"/>
      <c r="F63" s="808"/>
      <c r="G63" s="572"/>
      <c r="H63" s="510"/>
      <c r="I63" s="561"/>
      <c r="J63" s="536"/>
      <c r="K63" s="521"/>
      <c r="L63" s="549"/>
      <c r="M63" s="549"/>
      <c r="N63" s="520"/>
    </row>
    <row r="64" spans="1:14" ht="15.6" customHeight="1">
      <c r="A64" s="53" t="s">
        <v>60</v>
      </c>
      <c r="B64" s="263">
        <f t="shared" si="0"/>
        <v>2500</v>
      </c>
      <c r="C64" s="546"/>
      <c r="D64" s="510"/>
      <c r="E64" s="561"/>
      <c r="F64" s="808">
        <v>2500</v>
      </c>
      <c r="G64" s="572"/>
      <c r="H64" s="510">
        <v>3250</v>
      </c>
      <c r="I64" s="561"/>
      <c r="J64" s="536"/>
      <c r="K64" s="521"/>
      <c r="L64" s="549"/>
      <c r="M64" s="549"/>
      <c r="N64" s="520"/>
    </row>
    <row r="65" spans="1:14" ht="15.75">
      <c r="A65" s="53" t="s">
        <v>61</v>
      </c>
      <c r="B65" s="263">
        <f t="shared" si="0"/>
        <v>0</v>
      </c>
      <c r="C65" s="546"/>
      <c r="D65" s="510"/>
      <c r="E65" s="561"/>
      <c r="F65" s="808"/>
      <c r="G65" s="572"/>
      <c r="H65" s="510"/>
      <c r="I65" s="561"/>
      <c r="J65" s="536"/>
      <c r="K65" s="521"/>
      <c r="L65" s="549"/>
      <c r="M65" s="549"/>
      <c r="N65" s="520"/>
    </row>
    <row r="66" spans="1:14" ht="15.75">
      <c r="A66" s="53" t="s">
        <v>62</v>
      </c>
      <c r="B66" s="263">
        <f t="shared" si="0"/>
        <v>800</v>
      </c>
      <c r="C66" s="546"/>
      <c r="D66" s="510"/>
      <c r="E66" s="561"/>
      <c r="F66" s="808">
        <v>800</v>
      </c>
      <c r="G66" s="572"/>
      <c r="H66" s="510">
        <v>170</v>
      </c>
      <c r="I66" s="561"/>
      <c r="J66" s="536"/>
      <c r="K66" s="521"/>
      <c r="L66" s="549"/>
      <c r="M66" s="549"/>
      <c r="N66" s="520"/>
    </row>
    <row r="67" spans="1:14" s="22" customFormat="1" ht="15.75">
      <c r="A67" s="70" t="s">
        <v>63</v>
      </c>
      <c r="B67" s="263">
        <f t="shared" si="0"/>
        <v>2200</v>
      </c>
      <c r="C67" s="546"/>
      <c r="D67" s="510"/>
      <c r="E67" s="561"/>
      <c r="F67" s="808">
        <v>2200</v>
      </c>
      <c r="G67" s="572"/>
      <c r="H67" s="510">
        <v>10567</v>
      </c>
      <c r="I67" s="561"/>
      <c r="J67" s="568">
        <f t="shared" ref="J67" si="2">ROUND(((B67+G67)*4)+H67*9.4,2)</f>
        <v>108129.8</v>
      </c>
      <c r="K67" s="530"/>
      <c r="L67" s="550"/>
      <c r="M67" s="550"/>
      <c r="N67" s="529"/>
    </row>
    <row r="68" spans="1:14" ht="15.75">
      <c r="A68" s="53" t="s">
        <v>64</v>
      </c>
      <c r="B68" s="263">
        <f t="shared" si="0"/>
        <v>4256</v>
      </c>
      <c r="C68" s="546"/>
      <c r="D68" s="510"/>
      <c r="E68" s="561"/>
      <c r="F68" s="808">
        <v>4256</v>
      </c>
      <c r="G68" s="572">
        <v>1080</v>
      </c>
      <c r="H68" s="510">
        <v>3230</v>
      </c>
      <c r="I68" s="561"/>
      <c r="J68" s="536"/>
      <c r="K68" s="521"/>
      <c r="L68" s="549"/>
      <c r="M68" s="549"/>
      <c r="N68" s="520"/>
    </row>
    <row r="69" spans="1:14" ht="16.5" thickBot="1">
      <c r="A69" s="54" t="s">
        <v>65</v>
      </c>
      <c r="B69" s="263">
        <f t="shared" si="0"/>
        <v>0</v>
      </c>
      <c r="C69" s="511"/>
      <c r="D69" s="512"/>
      <c r="E69" s="538"/>
      <c r="F69" s="808"/>
      <c r="G69" s="822"/>
      <c r="H69" s="512"/>
      <c r="I69" s="538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92413</v>
      </c>
      <c r="C70" s="74">
        <f t="shared" ref="C70:N70" si="3">SUM(C7:C69)</f>
        <v>10752</v>
      </c>
      <c r="D70" s="74">
        <f t="shared" si="3"/>
        <v>14051</v>
      </c>
      <c r="E70" s="74">
        <f t="shared" si="3"/>
        <v>1918</v>
      </c>
      <c r="F70" s="503">
        <f t="shared" si="3"/>
        <v>67610</v>
      </c>
      <c r="G70" s="503">
        <f t="shared" si="3"/>
        <v>16859</v>
      </c>
      <c r="H70" s="74">
        <f t="shared" si="3"/>
        <v>57421</v>
      </c>
      <c r="I70" s="74">
        <f t="shared" si="3"/>
        <v>0</v>
      </c>
      <c r="J70" s="176">
        <f t="shared" si="3"/>
        <v>118399.8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92413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N74"/>
  <sheetViews>
    <sheetView view="pageBreakPreview" topLeftCell="A31" zoomScale="80" zoomScaleNormal="80" zoomScaleSheetLayoutView="80" workbookViewId="0">
      <selection activeCell="W57" sqref="W57"/>
    </sheetView>
  </sheetViews>
  <sheetFormatPr defaultRowHeight="15"/>
  <cols>
    <col min="1" max="1" width="48.140625" style="2" customWidth="1"/>
    <col min="2" max="2" width="9.28515625" style="4" customWidth="1"/>
    <col min="3" max="3" width="20.85546875" style="4" customWidth="1"/>
    <col min="4" max="4" width="23" style="4" customWidth="1"/>
    <col min="5" max="5" width="12" style="4" customWidth="1"/>
    <col min="6" max="6" width="15.5703125" style="4" customWidth="1"/>
    <col min="7" max="7" width="10.5703125" style="792" customWidth="1"/>
    <col min="8" max="8" width="10.85546875" style="2" customWidth="1"/>
    <col min="9" max="9" width="12.85546875" style="2" customWidth="1"/>
    <col min="10" max="10" width="10.42578125" style="2" bestFit="1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4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94</v>
      </c>
      <c r="B3" s="1"/>
      <c r="C3" s="1"/>
      <c r="D3" s="1"/>
      <c r="E3" s="1"/>
      <c r="F3" s="1"/>
    </row>
    <row r="4" spans="1:14" ht="43.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91.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5.75">
      <c r="A7" s="122" t="s">
        <v>4</v>
      </c>
      <c r="B7" s="80">
        <f t="shared" ref="B7:B69" si="0">C7+D7+F7</f>
        <v>4472</v>
      </c>
      <c r="C7" s="514"/>
      <c r="D7" s="268"/>
      <c r="E7" s="268"/>
      <c r="F7" s="272">
        <v>4472</v>
      </c>
      <c r="G7" s="801"/>
      <c r="H7" s="440">
        <v>4689</v>
      </c>
      <c r="I7" s="539"/>
      <c r="J7" s="725"/>
      <c r="K7" s="150"/>
      <c r="L7" s="124"/>
      <c r="M7" s="124"/>
      <c r="N7" s="125"/>
    </row>
    <row r="8" spans="1:14" ht="15.75">
      <c r="A8" s="53" t="s">
        <v>5</v>
      </c>
      <c r="B8" s="80">
        <f t="shared" si="0"/>
        <v>0</v>
      </c>
      <c r="C8" s="729"/>
      <c r="D8" s="746"/>
      <c r="E8" s="746"/>
      <c r="F8" s="819"/>
      <c r="G8" s="805"/>
      <c r="H8" s="504"/>
      <c r="I8" s="730"/>
      <c r="J8" s="578"/>
      <c r="K8" s="104"/>
      <c r="L8" s="95"/>
      <c r="M8" s="95"/>
      <c r="N8" s="96"/>
    </row>
    <row r="9" spans="1:14" ht="15.75">
      <c r="A9" s="53" t="s">
        <v>6</v>
      </c>
      <c r="B9" s="80">
        <f t="shared" si="0"/>
        <v>0</v>
      </c>
      <c r="C9" s="729"/>
      <c r="D9" s="746"/>
      <c r="E9" s="746"/>
      <c r="F9" s="819"/>
      <c r="G9" s="805"/>
      <c r="H9" s="504"/>
      <c r="I9" s="730"/>
      <c r="J9" s="578"/>
      <c r="K9" s="104"/>
      <c r="L9" s="95"/>
      <c r="M9" s="95"/>
      <c r="N9" s="96"/>
    </row>
    <row r="10" spans="1:14" ht="15.75">
      <c r="A10" s="53" t="s">
        <v>7</v>
      </c>
      <c r="B10" s="80">
        <f t="shared" si="0"/>
        <v>0</v>
      </c>
      <c r="C10" s="729"/>
      <c r="D10" s="746"/>
      <c r="E10" s="746"/>
      <c r="F10" s="819"/>
      <c r="G10" s="805"/>
      <c r="H10" s="504"/>
      <c r="I10" s="730"/>
      <c r="J10" s="578"/>
      <c r="K10" s="104"/>
      <c r="L10" s="95"/>
      <c r="M10" s="95"/>
      <c r="N10" s="96"/>
    </row>
    <row r="11" spans="1:14" ht="15.75">
      <c r="A11" s="53" t="s">
        <v>8</v>
      </c>
      <c r="B11" s="80">
        <f t="shared" si="0"/>
        <v>0</v>
      </c>
      <c r="C11" s="729"/>
      <c r="D11" s="746"/>
      <c r="E11" s="746"/>
      <c r="F11" s="819"/>
      <c r="G11" s="805"/>
      <c r="H11" s="504"/>
      <c r="I11" s="730"/>
      <c r="J11" s="578"/>
      <c r="K11" s="104"/>
      <c r="L11" s="95"/>
      <c r="M11" s="95"/>
      <c r="N11" s="96"/>
    </row>
    <row r="12" spans="1:14" ht="15.75">
      <c r="A12" s="53" t="s">
        <v>9</v>
      </c>
      <c r="B12" s="80">
        <f t="shared" si="0"/>
        <v>0</v>
      </c>
      <c r="C12" s="729"/>
      <c r="D12" s="746"/>
      <c r="E12" s="746"/>
      <c r="F12" s="819"/>
      <c r="G12" s="805"/>
      <c r="H12" s="504"/>
      <c r="I12" s="730"/>
      <c r="J12" s="578"/>
      <c r="K12" s="104"/>
      <c r="L12" s="95"/>
      <c r="M12" s="95"/>
      <c r="N12" s="96"/>
    </row>
    <row r="13" spans="1:14" ht="15.75">
      <c r="A13" s="53" t="s">
        <v>10</v>
      </c>
      <c r="B13" s="80">
        <f t="shared" si="0"/>
        <v>0</v>
      </c>
      <c r="C13" s="729"/>
      <c r="D13" s="746"/>
      <c r="E13" s="746"/>
      <c r="F13" s="819"/>
      <c r="G13" s="805"/>
      <c r="H13" s="504"/>
      <c r="I13" s="730"/>
      <c r="J13" s="578"/>
      <c r="K13" s="104"/>
      <c r="L13" s="95"/>
      <c r="M13" s="95"/>
      <c r="N13" s="96"/>
    </row>
    <row r="14" spans="1:14" ht="14.45" customHeight="1">
      <c r="A14" s="53" t="s">
        <v>11</v>
      </c>
      <c r="B14" s="80">
        <f t="shared" si="0"/>
        <v>737</v>
      </c>
      <c r="C14" s="729"/>
      <c r="D14" s="746"/>
      <c r="E14" s="746"/>
      <c r="F14" s="819">
        <v>737</v>
      </c>
      <c r="G14" s="805"/>
      <c r="H14" s="504">
        <v>1550</v>
      </c>
      <c r="I14" s="730"/>
      <c r="J14" s="578"/>
      <c r="K14" s="104"/>
      <c r="L14" s="95"/>
      <c r="M14" s="95"/>
      <c r="N14" s="96"/>
    </row>
    <row r="15" spans="1:14" ht="15.75">
      <c r="A15" s="53" t="s">
        <v>12</v>
      </c>
      <c r="B15" s="80">
        <f t="shared" si="0"/>
        <v>0</v>
      </c>
      <c r="C15" s="729"/>
      <c r="D15" s="746"/>
      <c r="E15" s="746"/>
      <c r="F15" s="819"/>
      <c r="G15" s="805"/>
      <c r="H15" s="504"/>
      <c r="I15" s="730"/>
      <c r="J15" s="578"/>
      <c r="K15" s="104"/>
      <c r="L15" s="95"/>
      <c r="M15" s="95"/>
      <c r="N15" s="96"/>
    </row>
    <row r="16" spans="1:14" ht="15.75">
      <c r="A16" s="53" t="s">
        <v>13</v>
      </c>
      <c r="B16" s="80">
        <f t="shared" si="0"/>
        <v>2033</v>
      </c>
      <c r="C16" s="729"/>
      <c r="D16" s="746"/>
      <c r="E16" s="746"/>
      <c r="F16" s="819">
        <v>2033</v>
      </c>
      <c r="G16" s="805"/>
      <c r="H16" s="504">
        <v>1363</v>
      </c>
      <c r="I16" s="730"/>
      <c r="J16" s="578"/>
      <c r="K16" s="104"/>
      <c r="L16" s="95"/>
      <c r="M16" s="95"/>
      <c r="N16" s="96"/>
    </row>
    <row r="17" spans="1:14" ht="15.75">
      <c r="A17" s="53" t="s">
        <v>14</v>
      </c>
      <c r="B17" s="80">
        <f t="shared" si="0"/>
        <v>783</v>
      </c>
      <c r="C17" s="729"/>
      <c r="D17" s="746"/>
      <c r="E17" s="746"/>
      <c r="F17" s="819">
        <v>783</v>
      </c>
      <c r="G17" s="805"/>
      <c r="H17" s="504">
        <v>1053</v>
      </c>
      <c r="I17" s="730"/>
      <c r="J17" s="578"/>
      <c r="K17" s="104"/>
      <c r="L17" s="95"/>
      <c r="M17" s="95"/>
      <c r="N17" s="96"/>
    </row>
    <row r="18" spans="1:14" ht="15.75">
      <c r="A18" s="53" t="s">
        <v>15</v>
      </c>
      <c r="B18" s="80">
        <f t="shared" si="0"/>
        <v>735</v>
      </c>
      <c r="C18" s="729"/>
      <c r="D18" s="746"/>
      <c r="E18" s="746"/>
      <c r="F18" s="819">
        <v>735</v>
      </c>
      <c r="G18" s="805">
        <v>119</v>
      </c>
      <c r="H18" s="504">
        <v>1219</v>
      </c>
      <c r="I18" s="730"/>
      <c r="J18" s="578"/>
      <c r="K18" s="104"/>
      <c r="L18" s="95"/>
      <c r="M18" s="95"/>
      <c r="N18" s="96"/>
    </row>
    <row r="19" spans="1:14" ht="15.75">
      <c r="A19" s="53" t="s">
        <v>16</v>
      </c>
      <c r="B19" s="80">
        <f t="shared" si="0"/>
        <v>1046</v>
      </c>
      <c r="C19" s="729"/>
      <c r="D19" s="746"/>
      <c r="E19" s="746"/>
      <c r="F19" s="819">
        <v>1046</v>
      </c>
      <c r="G19" s="805"/>
      <c r="H19" s="504">
        <v>296</v>
      </c>
      <c r="I19" s="730"/>
      <c r="J19" s="578"/>
      <c r="K19" s="104"/>
      <c r="L19" s="95"/>
      <c r="M19" s="95"/>
      <c r="N19" s="96"/>
    </row>
    <row r="20" spans="1:14" ht="15.75">
      <c r="A20" s="53" t="s">
        <v>17</v>
      </c>
      <c r="B20" s="80">
        <f t="shared" si="0"/>
        <v>0</v>
      </c>
      <c r="C20" s="729"/>
      <c r="D20" s="746"/>
      <c r="E20" s="746"/>
      <c r="F20" s="819"/>
      <c r="G20" s="805"/>
      <c r="H20" s="504"/>
      <c r="I20" s="730"/>
      <c r="J20" s="578"/>
      <c r="K20" s="104"/>
      <c r="L20" s="95"/>
      <c r="M20" s="95"/>
      <c r="N20" s="96"/>
    </row>
    <row r="21" spans="1:14" ht="15.75">
      <c r="A21" s="53" t="s">
        <v>18</v>
      </c>
      <c r="B21" s="80">
        <f t="shared" si="0"/>
        <v>3983</v>
      </c>
      <c r="C21" s="729"/>
      <c r="D21" s="746"/>
      <c r="E21" s="746"/>
      <c r="F21" s="819">
        <v>3983</v>
      </c>
      <c r="G21" s="805">
        <v>114</v>
      </c>
      <c r="H21" s="504">
        <v>4104</v>
      </c>
      <c r="I21" s="730"/>
      <c r="J21" s="578"/>
      <c r="K21" s="104"/>
      <c r="L21" s="95"/>
      <c r="M21" s="95"/>
      <c r="N21" s="96"/>
    </row>
    <row r="22" spans="1:14" ht="15.6" customHeight="1">
      <c r="A22" s="53" t="s">
        <v>19</v>
      </c>
      <c r="B22" s="80">
        <f t="shared" si="0"/>
        <v>0</v>
      </c>
      <c r="C22" s="729"/>
      <c r="D22" s="746"/>
      <c r="E22" s="746"/>
      <c r="F22" s="819"/>
      <c r="G22" s="805"/>
      <c r="H22" s="504"/>
      <c r="I22" s="730"/>
      <c r="J22" s="578"/>
      <c r="K22" s="104"/>
      <c r="L22" s="95"/>
      <c r="M22" s="95"/>
      <c r="N22" s="96"/>
    </row>
    <row r="23" spans="1:14" ht="15.75">
      <c r="A23" s="53" t="s">
        <v>20</v>
      </c>
      <c r="B23" s="80">
        <f t="shared" si="0"/>
        <v>0</v>
      </c>
      <c r="C23" s="729"/>
      <c r="D23" s="746"/>
      <c r="E23" s="746"/>
      <c r="F23" s="819"/>
      <c r="G23" s="805"/>
      <c r="H23" s="504"/>
      <c r="I23" s="730"/>
      <c r="J23" s="578"/>
      <c r="K23" s="104"/>
      <c r="L23" s="95"/>
      <c r="M23" s="95"/>
      <c r="N23" s="96"/>
    </row>
    <row r="24" spans="1:14" ht="15.75">
      <c r="A24" s="53" t="s">
        <v>21</v>
      </c>
      <c r="B24" s="80">
        <f t="shared" si="0"/>
        <v>0</v>
      </c>
      <c r="C24" s="729"/>
      <c r="D24" s="746"/>
      <c r="E24" s="746"/>
      <c r="F24" s="819"/>
      <c r="G24" s="805"/>
      <c r="H24" s="504"/>
      <c r="I24" s="730"/>
      <c r="J24" s="578"/>
      <c r="K24" s="104"/>
      <c r="L24" s="95"/>
      <c r="M24" s="95"/>
      <c r="N24" s="96"/>
    </row>
    <row r="25" spans="1:14" ht="15.6" customHeight="1">
      <c r="A25" s="53" t="s">
        <v>22</v>
      </c>
      <c r="B25" s="80">
        <f t="shared" si="0"/>
        <v>8958</v>
      </c>
      <c r="C25" s="729">
        <v>440</v>
      </c>
      <c r="D25" s="747">
        <v>3600</v>
      </c>
      <c r="E25" s="748">
        <v>1250</v>
      </c>
      <c r="F25" s="819">
        <v>4918</v>
      </c>
      <c r="G25" s="805">
        <v>1180</v>
      </c>
      <c r="H25" s="504">
        <v>5100</v>
      </c>
      <c r="I25" s="730"/>
      <c r="J25" s="578"/>
      <c r="K25" s="104"/>
      <c r="L25" s="95"/>
      <c r="M25" s="95"/>
      <c r="N25" s="96"/>
    </row>
    <row r="26" spans="1:14" ht="15.6" customHeight="1">
      <c r="A26" s="53" t="s">
        <v>23</v>
      </c>
      <c r="B26" s="80">
        <f t="shared" si="0"/>
        <v>2091</v>
      </c>
      <c r="C26" s="729"/>
      <c r="D26" s="746"/>
      <c r="E26" s="746"/>
      <c r="F26" s="819">
        <v>2091</v>
      </c>
      <c r="G26" s="805"/>
      <c r="H26" s="504">
        <v>821</v>
      </c>
      <c r="I26" s="730"/>
      <c r="J26" s="578"/>
      <c r="K26" s="104"/>
      <c r="L26" s="95"/>
      <c r="M26" s="95"/>
      <c r="N26" s="96"/>
    </row>
    <row r="27" spans="1:14" ht="15.6" customHeight="1">
      <c r="A27" s="53" t="s">
        <v>24</v>
      </c>
      <c r="B27" s="80">
        <f t="shared" si="0"/>
        <v>0</v>
      </c>
      <c r="C27" s="729"/>
      <c r="D27" s="746"/>
      <c r="E27" s="746"/>
      <c r="F27" s="819"/>
      <c r="G27" s="805"/>
      <c r="H27" s="504"/>
      <c r="I27" s="730"/>
      <c r="J27" s="578"/>
      <c r="K27" s="104"/>
      <c r="L27" s="95"/>
      <c r="M27" s="95"/>
      <c r="N27" s="96"/>
    </row>
    <row r="28" spans="1:14" ht="15.6" customHeight="1">
      <c r="A28" s="53" t="s">
        <v>25</v>
      </c>
      <c r="B28" s="80">
        <f t="shared" si="0"/>
        <v>0</v>
      </c>
      <c r="C28" s="729"/>
      <c r="D28" s="746"/>
      <c r="E28" s="746"/>
      <c r="F28" s="819"/>
      <c r="G28" s="805"/>
      <c r="H28" s="504"/>
      <c r="I28" s="730"/>
      <c r="J28" s="578"/>
      <c r="K28" s="104"/>
      <c r="L28" s="95"/>
      <c r="M28" s="95"/>
      <c r="N28" s="96"/>
    </row>
    <row r="29" spans="1:14" ht="15.6" customHeight="1">
      <c r="A29" s="53" t="s">
        <v>26</v>
      </c>
      <c r="B29" s="80">
        <f t="shared" si="0"/>
        <v>0</v>
      </c>
      <c r="C29" s="729"/>
      <c r="D29" s="746"/>
      <c r="E29" s="746"/>
      <c r="F29" s="819"/>
      <c r="G29" s="805"/>
      <c r="H29" s="504"/>
      <c r="I29" s="730"/>
      <c r="J29" s="578"/>
      <c r="K29" s="104"/>
      <c r="L29" s="95"/>
      <c r="M29" s="95"/>
      <c r="N29" s="96"/>
    </row>
    <row r="30" spans="1:14" ht="15.6" customHeight="1">
      <c r="A30" s="53" t="s">
        <v>27</v>
      </c>
      <c r="B30" s="80">
        <f t="shared" si="0"/>
        <v>0</v>
      </c>
      <c r="C30" s="729"/>
      <c r="D30" s="746"/>
      <c r="E30" s="746"/>
      <c r="F30" s="819"/>
      <c r="G30" s="805"/>
      <c r="H30" s="504"/>
      <c r="I30" s="730"/>
      <c r="J30" s="578"/>
      <c r="K30" s="104"/>
      <c r="L30" s="95"/>
      <c r="M30" s="95"/>
      <c r="N30" s="96"/>
    </row>
    <row r="31" spans="1:14" ht="15.6" customHeight="1">
      <c r="A31" s="53" t="s">
        <v>28</v>
      </c>
      <c r="B31" s="80">
        <f t="shared" si="0"/>
        <v>0</v>
      </c>
      <c r="C31" s="729"/>
      <c r="D31" s="746"/>
      <c r="E31" s="746"/>
      <c r="F31" s="819"/>
      <c r="G31" s="805"/>
      <c r="H31" s="504"/>
      <c r="I31" s="730"/>
      <c r="J31" s="578"/>
      <c r="K31" s="104"/>
      <c r="L31" s="95"/>
      <c r="M31" s="95"/>
      <c r="N31" s="96"/>
    </row>
    <row r="32" spans="1:14" ht="15.6" customHeight="1">
      <c r="A32" s="53" t="s">
        <v>29</v>
      </c>
      <c r="B32" s="80">
        <f t="shared" si="0"/>
        <v>0</v>
      </c>
      <c r="C32" s="729"/>
      <c r="D32" s="746"/>
      <c r="E32" s="746"/>
      <c r="F32" s="819"/>
      <c r="G32" s="805"/>
      <c r="H32" s="504"/>
      <c r="I32" s="730"/>
      <c r="J32" s="578"/>
      <c r="K32" s="104"/>
      <c r="L32" s="95"/>
      <c r="M32" s="95"/>
      <c r="N32" s="96"/>
    </row>
    <row r="33" spans="1:14" ht="17.45" customHeight="1">
      <c r="A33" s="53" t="s">
        <v>30</v>
      </c>
      <c r="B33" s="80">
        <f t="shared" si="0"/>
        <v>0</v>
      </c>
      <c r="C33" s="729"/>
      <c r="D33" s="746"/>
      <c r="E33" s="746"/>
      <c r="F33" s="819"/>
      <c r="G33" s="805"/>
      <c r="H33" s="504"/>
      <c r="I33" s="730"/>
      <c r="J33" s="578"/>
      <c r="K33" s="104"/>
      <c r="L33" s="95"/>
      <c r="M33" s="95"/>
      <c r="N33" s="96"/>
    </row>
    <row r="34" spans="1:14" ht="15.75">
      <c r="A34" s="53" t="s">
        <v>31</v>
      </c>
      <c r="B34" s="80">
        <f t="shared" si="0"/>
        <v>0</v>
      </c>
      <c r="C34" s="729"/>
      <c r="D34" s="746"/>
      <c r="E34" s="746"/>
      <c r="F34" s="819"/>
      <c r="G34" s="805"/>
      <c r="H34" s="504"/>
      <c r="I34" s="730"/>
      <c r="J34" s="578"/>
      <c r="K34" s="104"/>
      <c r="L34" s="95"/>
      <c r="M34" s="95"/>
      <c r="N34" s="96"/>
    </row>
    <row r="35" spans="1:14" ht="16.899999999999999" customHeight="1">
      <c r="A35" s="53" t="s">
        <v>32</v>
      </c>
      <c r="B35" s="80">
        <f t="shared" si="0"/>
        <v>0</v>
      </c>
      <c r="C35" s="729"/>
      <c r="D35" s="746"/>
      <c r="E35" s="746"/>
      <c r="F35" s="819"/>
      <c r="G35" s="805"/>
      <c r="H35" s="504"/>
      <c r="I35" s="730"/>
      <c r="J35" s="578"/>
      <c r="K35" s="104"/>
      <c r="L35" s="95"/>
      <c r="M35" s="95"/>
      <c r="N35" s="96"/>
    </row>
    <row r="36" spans="1:14" s="22" customFormat="1" ht="15.6" customHeight="1">
      <c r="A36" s="70" t="s">
        <v>33</v>
      </c>
      <c r="B36" s="80">
        <f t="shared" si="0"/>
        <v>0</v>
      </c>
      <c r="C36" s="740"/>
      <c r="D36" s="749"/>
      <c r="E36" s="749"/>
      <c r="F36" s="819"/>
      <c r="G36" s="805"/>
      <c r="H36" s="534"/>
      <c r="I36" s="741"/>
      <c r="J36" s="568"/>
      <c r="K36" s="167"/>
      <c r="L36" s="117"/>
      <c r="M36" s="117"/>
      <c r="N36" s="149"/>
    </row>
    <row r="37" spans="1:14" ht="15.6" customHeight="1">
      <c r="A37" s="53" t="s">
        <v>34</v>
      </c>
      <c r="B37" s="80">
        <f t="shared" si="0"/>
        <v>3499</v>
      </c>
      <c r="C37" s="729"/>
      <c r="D37" s="746"/>
      <c r="E37" s="746"/>
      <c r="F37" s="819">
        <v>3499</v>
      </c>
      <c r="G37" s="805">
        <v>32</v>
      </c>
      <c r="H37" s="504">
        <v>2256</v>
      </c>
      <c r="I37" s="730"/>
      <c r="J37" s="568"/>
      <c r="K37" s="104"/>
      <c r="L37" s="95"/>
      <c r="M37" s="95"/>
      <c r="N37" s="96"/>
    </row>
    <row r="38" spans="1:14" ht="15.75">
      <c r="A38" s="53" t="s">
        <v>35</v>
      </c>
      <c r="B38" s="80">
        <f t="shared" si="0"/>
        <v>0</v>
      </c>
      <c r="C38" s="729"/>
      <c r="D38" s="746"/>
      <c r="E38" s="746"/>
      <c r="F38" s="819"/>
      <c r="G38" s="805"/>
      <c r="H38" s="504"/>
      <c r="I38" s="730"/>
      <c r="J38" s="578"/>
      <c r="K38" s="104"/>
      <c r="L38" s="95"/>
      <c r="M38" s="95"/>
      <c r="N38" s="96"/>
    </row>
    <row r="39" spans="1:14" ht="15.6" customHeight="1">
      <c r="A39" s="53" t="s">
        <v>36</v>
      </c>
      <c r="B39" s="80">
        <f t="shared" si="0"/>
        <v>3721</v>
      </c>
      <c r="C39" s="729"/>
      <c r="D39" s="746"/>
      <c r="E39" s="746"/>
      <c r="F39" s="819">
        <v>3721</v>
      </c>
      <c r="G39" s="805">
        <v>32</v>
      </c>
      <c r="H39" s="504">
        <v>2499</v>
      </c>
      <c r="I39" s="730"/>
      <c r="J39" s="578"/>
      <c r="K39" s="104"/>
      <c r="L39" s="95"/>
      <c r="M39" s="95"/>
      <c r="N39" s="96"/>
    </row>
    <row r="40" spans="1:14" ht="15.6" customHeight="1">
      <c r="A40" s="53" t="s">
        <v>37</v>
      </c>
      <c r="B40" s="80">
        <f t="shared" si="0"/>
        <v>0</v>
      </c>
      <c r="C40" s="729"/>
      <c r="D40" s="746"/>
      <c r="E40" s="746"/>
      <c r="F40" s="819"/>
      <c r="G40" s="805"/>
      <c r="H40" s="504"/>
      <c r="I40" s="730"/>
      <c r="J40" s="578"/>
      <c r="K40" s="104"/>
      <c r="L40" s="95"/>
      <c r="M40" s="95"/>
      <c r="N40" s="96"/>
    </row>
    <row r="41" spans="1:14" ht="15.6" customHeight="1">
      <c r="A41" s="53" t="s">
        <v>38</v>
      </c>
      <c r="B41" s="80">
        <f>C41+D41+F41</f>
        <v>22612</v>
      </c>
      <c r="C41" s="729">
        <v>9743</v>
      </c>
      <c r="D41" s="746">
        <v>99</v>
      </c>
      <c r="E41" s="746"/>
      <c r="F41" s="819">
        <v>12770</v>
      </c>
      <c r="G41" s="805">
        <v>3688</v>
      </c>
      <c r="H41" s="504">
        <v>12249</v>
      </c>
      <c r="I41" s="730"/>
      <c r="J41" s="578"/>
      <c r="K41" s="104"/>
      <c r="L41" s="95"/>
      <c r="M41" s="95"/>
      <c r="N41" s="96"/>
    </row>
    <row r="42" spans="1:14" ht="15.6" customHeight="1">
      <c r="A42" s="53" t="s">
        <v>39</v>
      </c>
      <c r="B42" s="80">
        <f t="shared" si="0"/>
        <v>0</v>
      </c>
      <c r="C42" s="729"/>
      <c r="D42" s="746"/>
      <c r="E42" s="746"/>
      <c r="F42" s="819"/>
      <c r="G42" s="805"/>
      <c r="H42" s="504"/>
      <c r="I42" s="730"/>
      <c r="J42" s="578"/>
      <c r="K42" s="104"/>
      <c r="L42" s="95"/>
      <c r="M42" s="95"/>
      <c r="N42" s="96"/>
    </row>
    <row r="43" spans="1:14" ht="15.6" customHeight="1">
      <c r="A43" s="53" t="s">
        <v>40</v>
      </c>
      <c r="B43" s="80">
        <f t="shared" si="0"/>
        <v>0</v>
      </c>
      <c r="C43" s="729"/>
      <c r="D43" s="746"/>
      <c r="E43" s="746"/>
      <c r="F43" s="819"/>
      <c r="G43" s="805"/>
      <c r="H43" s="504"/>
      <c r="I43" s="730"/>
      <c r="J43" s="578"/>
      <c r="K43" s="104"/>
      <c r="L43" s="95"/>
      <c r="M43" s="95"/>
      <c r="N43" s="96"/>
    </row>
    <row r="44" spans="1:14" ht="15" customHeight="1">
      <c r="A44" s="53" t="s">
        <v>41</v>
      </c>
      <c r="B44" s="80">
        <f t="shared" si="0"/>
        <v>0</v>
      </c>
      <c r="C44" s="729"/>
      <c r="D44" s="746"/>
      <c r="E44" s="746"/>
      <c r="F44" s="819"/>
      <c r="G44" s="805"/>
      <c r="H44" s="504"/>
      <c r="I44" s="730"/>
      <c r="J44" s="578"/>
      <c r="K44" s="104"/>
      <c r="L44" s="95"/>
      <c r="M44" s="95"/>
      <c r="N44" s="96"/>
    </row>
    <row r="45" spans="1:14" s="334" customFormat="1" ht="30.6" customHeight="1">
      <c r="A45" s="338" t="s">
        <v>79</v>
      </c>
      <c r="B45" s="80">
        <f t="shared" si="0"/>
        <v>0</v>
      </c>
      <c r="C45" s="729"/>
      <c r="D45" s="746"/>
      <c r="E45" s="746"/>
      <c r="F45" s="819"/>
      <c r="G45" s="805"/>
      <c r="H45" s="504"/>
      <c r="I45" s="730"/>
      <c r="J45" s="569"/>
      <c r="K45" s="339"/>
      <c r="L45" s="340"/>
      <c r="M45" s="340"/>
      <c r="N45" s="341"/>
    </row>
    <row r="46" spans="1:14" ht="17.45" customHeight="1">
      <c r="A46" s="53" t="s">
        <v>42</v>
      </c>
      <c r="B46" s="80">
        <f t="shared" si="0"/>
        <v>0</v>
      </c>
      <c r="C46" s="729"/>
      <c r="D46" s="746"/>
      <c r="E46" s="746"/>
      <c r="F46" s="819"/>
      <c r="G46" s="805"/>
      <c r="H46" s="504"/>
      <c r="I46" s="730"/>
      <c r="J46" s="578"/>
      <c r="K46" s="104"/>
      <c r="L46" s="95"/>
      <c r="M46" s="95"/>
      <c r="N46" s="96"/>
    </row>
    <row r="47" spans="1:14" ht="15.6" customHeight="1">
      <c r="A47" s="53" t="s">
        <v>43</v>
      </c>
      <c r="B47" s="80">
        <f t="shared" si="0"/>
        <v>0</v>
      </c>
      <c r="C47" s="734"/>
      <c r="D47" s="750"/>
      <c r="E47" s="750"/>
      <c r="F47" s="819"/>
      <c r="G47" s="813"/>
      <c r="H47" s="507"/>
      <c r="I47" s="735"/>
      <c r="J47" s="578"/>
      <c r="K47" s="104"/>
      <c r="L47" s="95"/>
      <c r="M47" s="95"/>
      <c r="N47" s="96"/>
    </row>
    <row r="48" spans="1:14" s="4" customFormat="1" ht="15.75">
      <c r="A48" s="53" t="s">
        <v>44</v>
      </c>
      <c r="B48" s="80">
        <f t="shared" si="0"/>
        <v>0</v>
      </c>
      <c r="C48" s="734"/>
      <c r="D48" s="750"/>
      <c r="E48" s="750"/>
      <c r="F48" s="819"/>
      <c r="G48" s="813"/>
      <c r="H48" s="507"/>
      <c r="I48" s="735"/>
      <c r="J48" s="578"/>
      <c r="K48" s="104"/>
      <c r="L48" s="95"/>
      <c r="M48" s="95"/>
      <c r="N48" s="96"/>
    </row>
    <row r="49" spans="1:14" ht="15.75">
      <c r="A49" s="53" t="s">
        <v>45</v>
      </c>
      <c r="B49" s="80">
        <f t="shared" si="0"/>
        <v>0</v>
      </c>
      <c r="C49" s="729"/>
      <c r="D49" s="746"/>
      <c r="E49" s="746"/>
      <c r="F49" s="819"/>
      <c r="G49" s="805"/>
      <c r="H49" s="504"/>
      <c r="I49" s="730"/>
      <c r="J49" s="578"/>
      <c r="K49" s="104"/>
      <c r="L49" s="95"/>
      <c r="M49" s="95"/>
      <c r="N49" s="96"/>
    </row>
    <row r="50" spans="1:14" ht="15.75">
      <c r="A50" s="53" t="s">
        <v>46</v>
      </c>
      <c r="B50" s="80">
        <f t="shared" si="0"/>
        <v>0</v>
      </c>
      <c r="C50" s="729"/>
      <c r="D50" s="746"/>
      <c r="E50" s="746"/>
      <c r="F50" s="819"/>
      <c r="G50" s="805"/>
      <c r="H50" s="504"/>
      <c r="I50" s="730"/>
      <c r="J50" s="578"/>
      <c r="K50" s="104"/>
      <c r="L50" s="95"/>
      <c r="M50" s="95"/>
      <c r="N50" s="96"/>
    </row>
    <row r="51" spans="1:14" ht="17.45" customHeight="1">
      <c r="A51" s="53" t="s">
        <v>47</v>
      </c>
      <c r="B51" s="80">
        <f t="shared" si="0"/>
        <v>0</v>
      </c>
      <c r="C51" s="729"/>
      <c r="D51" s="746"/>
      <c r="E51" s="746"/>
      <c r="F51" s="819"/>
      <c r="G51" s="805"/>
      <c r="H51" s="504"/>
      <c r="I51" s="730"/>
      <c r="J51" s="578"/>
      <c r="K51" s="104"/>
      <c r="L51" s="95"/>
      <c r="M51" s="95"/>
      <c r="N51" s="96"/>
    </row>
    <row r="52" spans="1:14" s="22" customFormat="1" ht="15" customHeight="1">
      <c r="A52" s="70" t="s">
        <v>48</v>
      </c>
      <c r="B52" s="80">
        <f t="shared" si="0"/>
        <v>5027</v>
      </c>
      <c r="C52" s="740"/>
      <c r="D52" s="749"/>
      <c r="E52" s="749"/>
      <c r="F52" s="819">
        <v>5027</v>
      </c>
      <c r="G52" s="805"/>
      <c r="H52" s="534">
        <v>14427</v>
      </c>
      <c r="I52" s="741"/>
      <c r="J52" s="568">
        <f t="shared" ref="J52:J55" si="1">ROUND(((B52+G52)*4)+H52*9.4,2)</f>
        <v>155721.79999999999</v>
      </c>
      <c r="K52" s="167"/>
      <c r="L52" s="117"/>
      <c r="M52" s="117"/>
      <c r="N52" s="149"/>
    </row>
    <row r="53" spans="1:14" s="22" customFormat="1" ht="15.75">
      <c r="A53" s="70" t="s">
        <v>49</v>
      </c>
      <c r="B53" s="80">
        <f t="shared" si="0"/>
        <v>1676</v>
      </c>
      <c r="C53" s="742"/>
      <c r="D53" s="751"/>
      <c r="E53" s="751"/>
      <c r="F53" s="819">
        <v>1676</v>
      </c>
      <c r="G53" s="819"/>
      <c r="H53" s="510">
        <v>3276</v>
      </c>
      <c r="I53" s="738"/>
      <c r="J53" s="568">
        <f t="shared" si="1"/>
        <v>37498.400000000001</v>
      </c>
      <c r="K53" s="167"/>
      <c r="L53" s="117"/>
      <c r="M53" s="117"/>
      <c r="N53" s="149"/>
    </row>
    <row r="54" spans="1:14" s="22" customFormat="1" ht="15.75">
      <c r="A54" s="70" t="s">
        <v>50</v>
      </c>
      <c r="B54" s="80">
        <f t="shared" si="0"/>
        <v>0</v>
      </c>
      <c r="C54" s="742"/>
      <c r="D54" s="751"/>
      <c r="E54" s="751"/>
      <c r="F54" s="819"/>
      <c r="G54" s="819"/>
      <c r="H54" s="510"/>
      <c r="I54" s="738"/>
      <c r="J54" s="568">
        <f t="shared" si="1"/>
        <v>0</v>
      </c>
      <c r="K54" s="167"/>
      <c r="L54" s="117"/>
      <c r="M54" s="117"/>
      <c r="N54" s="149"/>
    </row>
    <row r="55" spans="1:14" s="22" customFormat="1" ht="15.75">
      <c r="A55" s="70" t="s">
        <v>51</v>
      </c>
      <c r="B55" s="80">
        <f t="shared" si="0"/>
        <v>0</v>
      </c>
      <c r="C55" s="742"/>
      <c r="D55" s="751"/>
      <c r="E55" s="751"/>
      <c r="F55" s="819"/>
      <c r="G55" s="819"/>
      <c r="H55" s="510"/>
      <c r="I55" s="738"/>
      <c r="J55" s="568">
        <f t="shared" si="1"/>
        <v>0</v>
      </c>
      <c r="K55" s="167"/>
      <c r="L55" s="117"/>
      <c r="M55" s="117"/>
      <c r="N55" s="149"/>
    </row>
    <row r="56" spans="1:14" ht="15.75">
      <c r="A56" s="53" t="s">
        <v>52</v>
      </c>
      <c r="B56" s="80">
        <f t="shared" si="0"/>
        <v>0</v>
      </c>
      <c r="C56" s="736"/>
      <c r="D56" s="752"/>
      <c r="E56" s="752"/>
      <c r="F56" s="819"/>
      <c r="G56" s="819"/>
      <c r="H56" s="573"/>
      <c r="I56" s="737"/>
      <c r="J56" s="578"/>
      <c r="K56" s="104"/>
      <c r="L56" s="95"/>
      <c r="M56" s="95"/>
      <c r="N56" s="96"/>
    </row>
    <row r="57" spans="1:14" ht="15.75">
      <c r="A57" s="53" t="s">
        <v>53</v>
      </c>
      <c r="B57" s="80">
        <f t="shared" si="0"/>
        <v>0</v>
      </c>
      <c r="C57" s="736"/>
      <c r="D57" s="752"/>
      <c r="E57" s="752"/>
      <c r="F57" s="819"/>
      <c r="G57" s="819"/>
      <c r="H57" s="573"/>
      <c r="I57" s="737"/>
      <c r="J57" s="578"/>
      <c r="K57" s="104"/>
      <c r="L57" s="95"/>
      <c r="M57" s="95"/>
      <c r="N57" s="96"/>
    </row>
    <row r="58" spans="1:14" ht="15.75">
      <c r="A58" s="53" t="s">
        <v>54</v>
      </c>
      <c r="B58" s="80">
        <f t="shared" si="0"/>
        <v>13956</v>
      </c>
      <c r="C58" s="736">
        <v>440</v>
      </c>
      <c r="D58" s="747">
        <v>5703</v>
      </c>
      <c r="E58" s="748">
        <v>1250</v>
      </c>
      <c r="F58" s="819">
        <v>7813</v>
      </c>
      <c r="G58" s="819">
        <v>2015</v>
      </c>
      <c r="H58" s="573">
        <v>9480</v>
      </c>
      <c r="I58" s="737"/>
      <c r="J58" s="578"/>
      <c r="K58" s="104"/>
      <c r="L58" s="95"/>
      <c r="M58" s="95"/>
      <c r="N58" s="96"/>
    </row>
    <row r="59" spans="1:14" ht="16.149999999999999" customHeight="1">
      <c r="A59" s="53" t="s">
        <v>55</v>
      </c>
      <c r="B59" s="80">
        <f t="shared" si="0"/>
        <v>0</v>
      </c>
      <c r="C59" s="736"/>
      <c r="D59" s="752"/>
      <c r="E59" s="752"/>
      <c r="F59" s="819"/>
      <c r="G59" s="819"/>
      <c r="H59" s="573"/>
      <c r="I59" s="737"/>
      <c r="J59" s="578"/>
      <c r="K59" s="104"/>
      <c r="L59" s="95"/>
      <c r="M59" s="95"/>
      <c r="N59" s="96"/>
    </row>
    <row r="60" spans="1:14" ht="15.75">
      <c r="A60" s="53" t="s">
        <v>56</v>
      </c>
      <c r="B60" s="80">
        <f t="shared" si="0"/>
        <v>0</v>
      </c>
      <c r="C60" s="736"/>
      <c r="D60" s="752"/>
      <c r="E60" s="752"/>
      <c r="F60" s="819"/>
      <c r="G60" s="819"/>
      <c r="H60" s="573"/>
      <c r="I60" s="737"/>
      <c r="J60" s="578"/>
      <c r="K60" s="104"/>
      <c r="L60" s="95"/>
      <c r="M60" s="95"/>
      <c r="N60" s="96"/>
    </row>
    <row r="61" spans="1:14" ht="15.6" customHeight="1">
      <c r="A61" s="53" t="s">
        <v>57</v>
      </c>
      <c r="B61" s="80">
        <f t="shared" si="0"/>
        <v>721</v>
      </c>
      <c r="C61" s="736"/>
      <c r="D61" s="752"/>
      <c r="E61" s="752"/>
      <c r="F61" s="819">
        <v>721</v>
      </c>
      <c r="G61" s="819"/>
      <c r="H61" s="573">
        <v>1116</v>
      </c>
      <c r="I61" s="737"/>
      <c r="J61" s="578"/>
      <c r="K61" s="104"/>
      <c r="L61" s="95"/>
      <c r="M61" s="95"/>
      <c r="N61" s="96"/>
    </row>
    <row r="62" spans="1:14" ht="35.25" customHeight="1">
      <c r="A62" s="53" t="s">
        <v>58</v>
      </c>
      <c r="B62" s="80">
        <f t="shared" si="0"/>
        <v>0</v>
      </c>
      <c r="C62" s="736"/>
      <c r="D62" s="752"/>
      <c r="E62" s="752"/>
      <c r="F62" s="819"/>
      <c r="G62" s="819"/>
      <c r="H62" s="573"/>
      <c r="I62" s="737"/>
      <c r="J62" s="578"/>
      <c r="K62" s="104"/>
      <c r="L62" s="95"/>
      <c r="M62" s="95"/>
      <c r="N62" s="96"/>
    </row>
    <row r="63" spans="1:14" ht="15.75">
      <c r="A63" s="53" t="s">
        <v>59</v>
      </c>
      <c r="B63" s="80">
        <f t="shared" si="0"/>
        <v>1270</v>
      </c>
      <c r="C63" s="736"/>
      <c r="D63" s="752"/>
      <c r="E63" s="752"/>
      <c r="F63" s="819">
        <v>1270</v>
      </c>
      <c r="G63" s="819"/>
      <c r="H63" s="573">
        <v>1270</v>
      </c>
      <c r="I63" s="737"/>
      <c r="J63" s="578"/>
      <c r="K63" s="104"/>
      <c r="L63" s="95"/>
      <c r="M63" s="95"/>
      <c r="N63" s="96"/>
    </row>
    <row r="64" spans="1:14" ht="15.6" customHeight="1">
      <c r="A64" s="53" t="s">
        <v>60</v>
      </c>
      <c r="B64" s="80">
        <f t="shared" si="0"/>
        <v>503</v>
      </c>
      <c r="C64" s="736"/>
      <c r="D64" s="751"/>
      <c r="E64" s="751"/>
      <c r="F64" s="819">
        <v>503</v>
      </c>
      <c r="G64" s="819">
        <v>44</v>
      </c>
      <c r="H64" s="510">
        <v>6207</v>
      </c>
      <c r="I64" s="738"/>
      <c r="J64" s="578"/>
      <c r="K64" s="104"/>
      <c r="L64" s="95"/>
      <c r="M64" s="95"/>
      <c r="N64" s="96"/>
    </row>
    <row r="65" spans="1:14" ht="15.75">
      <c r="A65" s="53" t="s">
        <v>61</v>
      </c>
      <c r="B65" s="80">
        <f t="shared" si="0"/>
        <v>0</v>
      </c>
      <c r="C65" s="736"/>
      <c r="D65" s="752"/>
      <c r="E65" s="752"/>
      <c r="F65" s="819"/>
      <c r="G65" s="819"/>
      <c r="H65" s="573"/>
      <c r="I65" s="737"/>
      <c r="J65" s="578"/>
      <c r="K65" s="104"/>
      <c r="L65" s="95"/>
      <c r="M65" s="95"/>
      <c r="N65" s="96"/>
    </row>
    <row r="66" spans="1:14" ht="15.75">
      <c r="A66" s="53" t="s">
        <v>62</v>
      </c>
      <c r="B66" s="80">
        <f t="shared" si="0"/>
        <v>1207</v>
      </c>
      <c r="C66" s="736"/>
      <c r="D66" s="752"/>
      <c r="E66" s="752"/>
      <c r="F66" s="819">
        <v>1207</v>
      </c>
      <c r="G66" s="819"/>
      <c r="H66" s="573">
        <v>1446</v>
      </c>
      <c r="I66" s="737"/>
      <c r="J66" s="578"/>
      <c r="K66" s="104"/>
      <c r="L66" s="95"/>
      <c r="M66" s="95"/>
      <c r="N66" s="96"/>
    </row>
    <row r="67" spans="1:14" s="22" customFormat="1" ht="15.75">
      <c r="A67" s="70" t="s">
        <v>63</v>
      </c>
      <c r="B67" s="80">
        <f t="shared" si="0"/>
        <v>0</v>
      </c>
      <c r="C67" s="742"/>
      <c r="D67" s="751"/>
      <c r="E67" s="751"/>
      <c r="F67" s="819"/>
      <c r="G67" s="819"/>
      <c r="H67" s="510"/>
      <c r="I67" s="738"/>
      <c r="J67" s="568">
        <f t="shared" ref="J67" si="2">ROUND(((B67+G67)*4)+H67*9.4,2)</f>
        <v>0</v>
      </c>
      <c r="K67" s="167"/>
      <c r="L67" s="117"/>
      <c r="M67" s="117"/>
      <c r="N67" s="149"/>
    </row>
    <row r="68" spans="1:14" ht="15.75">
      <c r="A68" s="53" t="s">
        <v>64</v>
      </c>
      <c r="B68" s="80">
        <f t="shared" si="0"/>
        <v>1638</v>
      </c>
      <c r="C68" s="736">
        <v>120</v>
      </c>
      <c r="D68" s="747">
        <v>289</v>
      </c>
      <c r="E68" s="748">
        <v>165</v>
      </c>
      <c r="F68" s="819">
        <v>1229</v>
      </c>
      <c r="G68" s="819">
        <v>7740</v>
      </c>
      <c r="H68" s="573">
        <v>2857</v>
      </c>
      <c r="I68" s="737"/>
      <c r="J68" s="578"/>
      <c r="K68" s="104"/>
      <c r="L68" s="95"/>
      <c r="M68" s="95"/>
      <c r="N68" s="96"/>
    </row>
    <row r="69" spans="1:14" ht="16.5" thickBot="1">
      <c r="A69" s="54" t="s">
        <v>65</v>
      </c>
      <c r="B69" s="80">
        <f t="shared" si="0"/>
        <v>0</v>
      </c>
      <c r="C69" s="511"/>
      <c r="D69" s="269"/>
      <c r="E69" s="269"/>
      <c r="F69" s="822"/>
      <c r="G69" s="822"/>
      <c r="H69" s="512"/>
      <c r="I69" s="739"/>
      <c r="J69" s="537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80668</v>
      </c>
      <c r="C70" s="74">
        <f t="shared" ref="C70:N70" si="3">SUM(C7:C69)</f>
        <v>10743</v>
      </c>
      <c r="D70" s="74">
        <f t="shared" si="3"/>
        <v>9691</v>
      </c>
      <c r="E70" s="74">
        <f t="shared" si="3"/>
        <v>2665</v>
      </c>
      <c r="F70" s="503">
        <f t="shared" si="3"/>
        <v>60234</v>
      </c>
      <c r="G70" s="503">
        <f t="shared" si="3"/>
        <v>14964</v>
      </c>
      <c r="H70" s="74">
        <f t="shared" si="3"/>
        <v>77278</v>
      </c>
      <c r="I70" s="74">
        <f t="shared" si="3"/>
        <v>0</v>
      </c>
      <c r="J70" s="176">
        <f t="shared" si="3"/>
        <v>193220.19999999998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81</v>
      </c>
    </row>
    <row r="74" spans="1:14">
      <c r="F74" s="4">
        <f>C70+D70+F70</f>
        <v>80668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5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31" zoomScale="80" zoomScaleNormal="80" workbookViewId="0">
      <selection activeCell="W57" sqref="W57"/>
    </sheetView>
  </sheetViews>
  <sheetFormatPr defaultRowHeight="15"/>
  <cols>
    <col min="1" max="1" width="48.140625" style="2" customWidth="1"/>
    <col min="2" max="2" width="9.28515625" style="4" customWidth="1"/>
    <col min="3" max="3" width="27.28515625" style="4" customWidth="1"/>
    <col min="4" max="4" width="20.5703125" style="4" customWidth="1"/>
    <col min="5" max="5" width="12" style="4" customWidth="1"/>
    <col min="6" max="6" width="18" style="4" customWidth="1"/>
    <col min="7" max="7" width="15" style="792" customWidth="1"/>
    <col min="8" max="8" width="8.85546875" style="2"/>
    <col min="9" max="9" width="12.85546875" style="2" customWidth="1"/>
    <col min="10" max="10" width="10.7109375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3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95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0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7898</v>
      </c>
      <c r="C7" s="514"/>
      <c r="D7" s="518"/>
      <c r="E7" s="539"/>
      <c r="F7" s="804">
        <v>7898</v>
      </c>
      <c r="G7" s="801"/>
      <c r="H7" s="518">
        <v>7772</v>
      </c>
      <c r="I7" s="539"/>
      <c r="J7" s="535"/>
      <c r="K7" s="525"/>
      <c r="L7" s="526"/>
      <c r="M7" s="526"/>
      <c r="N7" s="527"/>
    </row>
    <row r="8" spans="1:14" ht="16.5" thickBot="1">
      <c r="A8" s="53" t="s">
        <v>5</v>
      </c>
      <c r="B8" s="82">
        <f t="shared" si="0"/>
        <v>0</v>
      </c>
      <c r="C8" s="545"/>
      <c r="D8" s="504"/>
      <c r="E8" s="558"/>
      <c r="F8" s="808"/>
      <c r="G8" s="545"/>
      <c r="H8" s="504"/>
      <c r="I8" s="558"/>
      <c r="J8" s="536"/>
      <c r="K8" s="521"/>
      <c r="L8" s="549"/>
      <c r="M8" s="549"/>
      <c r="N8" s="520"/>
    </row>
    <row r="9" spans="1:14" ht="16.5" thickBot="1">
      <c r="A9" s="53" t="s">
        <v>6</v>
      </c>
      <c r="B9" s="75">
        <f t="shared" si="0"/>
        <v>0</v>
      </c>
      <c r="C9" s="545"/>
      <c r="D9" s="504"/>
      <c r="E9" s="558"/>
      <c r="F9" s="808"/>
      <c r="G9" s="545"/>
      <c r="H9" s="504"/>
      <c r="I9" s="558"/>
      <c r="J9" s="536"/>
      <c r="K9" s="521"/>
      <c r="L9" s="549"/>
      <c r="M9" s="549"/>
      <c r="N9" s="520"/>
    </row>
    <row r="10" spans="1:14" ht="16.5" thickBot="1">
      <c r="A10" s="53" t="s">
        <v>7</v>
      </c>
      <c r="B10" s="82">
        <f t="shared" si="0"/>
        <v>0</v>
      </c>
      <c r="C10" s="545"/>
      <c r="D10" s="504"/>
      <c r="E10" s="558"/>
      <c r="F10" s="808"/>
      <c r="G10" s="545"/>
      <c r="H10" s="504"/>
      <c r="I10" s="558"/>
      <c r="J10" s="536"/>
      <c r="K10" s="521"/>
      <c r="L10" s="549"/>
      <c r="M10" s="549"/>
      <c r="N10" s="520"/>
    </row>
    <row r="11" spans="1:14" ht="16.5" thickBot="1">
      <c r="A11" s="53" t="s">
        <v>8</v>
      </c>
      <c r="B11" s="82">
        <f t="shared" si="0"/>
        <v>3360</v>
      </c>
      <c r="C11" s="545"/>
      <c r="D11" s="504"/>
      <c r="E11" s="558"/>
      <c r="F11" s="808">
        <v>3360</v>
      </c>
      <c r="G11" s="545"/>
      <c r="H11" s="504">
        <v>150</v>
      </c>
      <c r="I11" s="558"/>
      <c r="J11" s="536"/>
      <c r="K11" s="521"/>
      <c r="L11" s="549"/>
      <c r="M11" s="549"/>
      <c r="N11" s="520"/>
    </row>
    <row r="12" spans="1:14" ht="16.5" thickBot="1">
      <c r="A12" s="53" t="s">
        <v>9</v>
      </c>
      <c r="B12" s="82">
        <f t="shared" si="0"/>
        <v>0</v>
      </c>
      <c r="C12" s="545"/>
      <c r="D12" s="504"/>
      <c r="E12" s="558"/>
      <c r="F12" s="808"/>
      <c r="G12" s="545"/>
      <c r="H12" s="504"/>
      <c r="I12" s="558"/>
      <c r="J12" s="536"/>
      <c r="K12" s="521"/>
      <c r="L12" s="549"/>
      <c r="M12" s="549"/>
      <c r="N12" s="520"/>
    </row>
    <row r="13" spans="1:14" ht="16.5" thickBot="1">
      <c r="A13" s="53" t="s">
        <v>10</v>
      </c>
      <c r="B13" s="82">
        <f t="shared" si="0"/>
        <v>0</v>
      </c>
      <c r="C13" s="545"/>
      <c r="D13" s="504"/>
      <c r="E13" s="558"/>
      <c r="F13" s="808"/>
      <c r="G13" s="545"/>
      <c r="H13" s="504"/>
      <c r="I13" s="558"/>
      <c r="J13" s="536"/>
      <c r="K13" s="521"/>
      <c r="L13" s="549"/>
      <c r="M13" s="549"/>
      <c r="N13" s="520"/>
    </row>
    <row r="14" spans="1:14" ht="14.45" customHeight="1" thickBot="1">
      <c r="A14" s="53" t="s">
        <v>11</v>
      </c>
      <c r="B14" s="82">
        <f t="shared" si="0"/>
        <v>0</v>
      </c>
      <c r="C14" s="545"/>
      <c r="D14" s="504"/>
      <c r="E14" s="558"/>
      <c r="F14" s="808"/>
      <c r="G14" s="545"/>
      <c r="H14" s="504"/>
      <c r="I14" s="558"/>
      <c r="J14" s="536"/>
      <c r="K14" s="521"/>
      <c r="L14" s="549"/>
      <c r="M14" s="549"/>
      <c r="N14" s="520"/>
    </row>
    <row r="15" spans="1:14" ht="16.5" thickBot="1">
      <c r="A15" s="53" t="s">
        <v>12</v>
      </c>
      <c r="B15" s="82">
        <f t="shared" si="0"/>
        <v>0</v>
      </c>
      <c r="C15" s="545"/>
      <c r="D15" s="504"/>
      <c r="E15" s="558"/>
      <c r="F15" s="808"/>
      <c r="G15" s="545"/>
      <c r="H15" s="504"/>
      <c r="I15" s="558"/>
      <c r="J15" s="536"/>
      <c r="K15" s="521"/>
      <c r="L15" s="549"/>
      <c r="M15" s="549"/>
      <c r="N15" s="520"/>
    </row>
    <row r="16" spans="1:14" ht="16.5" thickBot="1">
      <c r="A16" s="53" t="s">
        <v>13</v>
      </c>
      <c r="B16" s="82">
        <f t="shared" si="0"/>
        <v>3480</v>
      </c>
      <c r="C16" s="545"/>
      <c r="D16" s="504"/>
      <c r="E16" s="558"/>
      <c r="F16" s="808">
        <v>3480</v>
      </c>
      <c r="G16" s="545">
        <v>526</v>
      </c>
      <c r="H16" s="504">
        <v>2560</v>
      </c>
      <c r="I16" s="558"/>
      <c r="J16" s="536"/>
      <c r="K16" s="521"/>
      <c r="L16" s="549"/>
      <c r="M16" s="549"/>
      <c r="N16" s="520"/>
    </row>
    <row r="17" spans="1:14" ht="16.5" thickBot="1">
      <c r="A17" s="53" t="s">
        <v>14</v>
      </c>
      <c r="B17" s="82">
        <f t="shared" si="0"/>
        <v>2046</v>
      </c>
      <c r="C17" s="545"/>
      <c r="D17" s="504"/>
      <c r="E17" s="558"/>
      <c r="F17" s="808">
        <v>2046</v>
      </c>
      <c r="G17" s="545"/>
      <c r="H17" s="504">
        <v>85</v>
      </c>
      <c r="I17" s="558"/>
      <c r="J17" s="536"/>
      <c r="K17" s="521"/>
      <c r="L17" s="549"/>
      <c r="M17" s="549"/>
      <c r="N17" s="520"/>
    </row>
    <row r="18" spans="1:14" ht="16.5" thickBot="1">
      <c r="A18" s="53" t="s">
        <v>15</v>
      </c>
      <c r="B18" s="82">
        <f t="shared" si="0"/>
        <v>421</v>
      </c>
      <c r="C18" s="545"/>
      <c r="D18" s="504"/>
      <c r="E18" s="558"/>
      <c r="F18" s="808">
        <v>421</v>
      </c>
      <c r="G18" s="545">
        <v>221</v>
      </c>
      <c r="H18" s="504">
        <v>1800</v>
      </c>
      <c r="I18" s="558"/>
      <c r="J18" s="536"/>
      <c r="K18" s="521"/>
      <c r="L18" s="549"/>
      <c r="M18" s="549"/>
      <c r="N18" s="520"/>
    </row>
    <row r="19" spans="1:14" ht="16.5" thickBot="1">
      <c r="A19" s="53" t="s">
        <v>16</v>
      </c>
      <c r="B19" s="82">
        <f t="shared" si="0"/>
        <v>0</v>
      </c>
      <c r="C19" s="545"/>
      <c r="D19" s="504"/>
      <c r="E19" s="558"/>
      <c r="F19" s="808"/>
      <c r="G19" s="545"/>
      <c r="H19" s="504"/>
      <c r="I19" s="558"/>
      <c r="J19" s="536"/>
      <c r="K19" s="521"/>
      <c r="L19" s="549"/>
      <c r="M19" s="549"/>
      <c r="N19" s="520"/>
    </row>
    <row r="20" spans="1:14" ht="16.5" thickBot="1">
      <c r="A20" s="53" t="s">
        <v>17</v>
      </c>
      <c r="B20" s="82">
        <f t="shared" si="0"/>
        <v>0</v>
      </c>
      <c r="C20" s="545"/>
      <c r="D20" s="504"/>
      <c r="E20" s="558"/>
      <c r="F20" s="808"/>
      <c r="G20" s="545"/>
      <c r="H20" s="504"/>
      <c r="I20" s="558"/>
      <c r="J20" s="536"/>
      <c r="K20" s="521"/>
      <c r="L20" s="549"/>
      <c r="M20" s="549"/>
      <c r="N20" s="520"/>
    </row>
    <row r="21" spans="1:14" ht="16.5" thickBot="1">
      <c r="A21" s="53" t="s">
        <v>18</v>
      </c>
      <c r="B21" s="82">
        <f t="shared" si="0"/>
        <v>4872</v>
      </c>
      <c r="C21" s="545"/>
      <c r="D21" s="504"/>
      <c r="E21" s="558"/>
      <c r="F21" s="808">
        <v>4872</v>
      </c>
      <c r="G21" s="545">
        <v>640</v>
      </c>
      <c r="H21" s="504">
        <v>3585</v>
      </c>
      <c r="I21" s="558"/>
      <c r="J21" s="536"/>
      <c r="K21" s="521"/>
      <c r="L21" s="549"/>
      <c r="M21" s="549"/>
      <c r="N21" s="520"/>
    </row>
    <row r="22" spans="1:14" ht="15.6" customHeight="1" thickBot="1">
      <c r="A22" s="53" t="s">
        <v>19</v>
      </c>
      <c r="B22" s="82">
        <f t="shared" si="0"/>
        <v>0</v>
      </c>
      <c r="C22" s="545"/>
      <c r="D22" s="504"/>
      <c r="E22" s="558"/>
      <c r="F22" s="808"/>
      <c r="G22" s="545"/>
      <c r="H22" s="504"/>
      <c r="I22" s="558"/>
      <c r="J22" s="536"/>
      <c r="K22" s="521"/>
      <c r="L22" s="549"/>
      <c r="M22" s="549"/>
      <c r="N22" s="520"/>
    </row>
    <row r="23" spans="1:14" ht="16.5" thickBot="1">
      <c r="A23" s="53" t="s">
        <v>20</v>
      </c>
      <c r="B23" s="82">
        <f t="shared" si="0"/>
        <v>0</v>
      </c>
      <c r="C23" s="545"/>
      <c r="D23" s="504"/>
      <c r="E23" s="558"/>
      <c r="F23" s="808"/>
      <c r="G23" s="545"/>
      <c r="H23" s="504"/>
      <c r="I23" s="558"/>
      <c r="J23" s="536"/>
      <c r="K23" s="521"/>
      <c r="L23" s="549"/>
      <c r="M23" s="549"/>
      <c r="N23" s="520"/>
    </row>
    <row r="24" spans="1:14" ht="16.5" thickBot="1">
      <c r="A24" s="53" t="s">
        <v>21</v>
      </c>
      <c r="B24" s="82">
        <f t="shared" si="0"/>
        <v>0</v>
      </c>
      <c r="C24" s="545"/>
      <c r="D24" s="504"/>
      <c r="E24" s="558"/>
      <c r="F24" s="808"/>
      <c r="G24" s="545"/>
      <c r="H24" s="504"/>
      <c r="I24" s="558"/>
      <c r="J24" s="536"/>
      <c r="K24" s="521"/>
      <c r="L24" s="549"/>
      <c r="M24" s="549"/>
      <c r="N24" s="520"/>
    </row>
    <row r="25" spans="1:14" ht="15.6" customHeight="1" thickBot="1">
      <c r="A25" s="53" t="s">
        <v>22</v>
      </c>
      <c r="B25" s="82">
        <f t="shared" si="0"/>
        <v>1880</v>
      </c>
      <c r="C25" s="545"/>
      <c r="D25" s="504"/>
      <c r="E25" s="558"/>
      <c r="F25" s="808">
        <v>1880</v>
      </c>
      <c r="G25" s="545">
        <v>135</v>
      </c>
      <c r="H25" s="504">
        <v>1130</v>
      </c>
      <c r="I25" s="558"/>
      <c r="J25" s="536"/>
      <c r="K25" s="521"/>
      <c r="L25" s="549"/>
      <c r="M25" s="549"/>
      <c r="N25" s="520"/>
    </row>
    <row r="26" spans="1:14" ht="15.6" customHeight="1" thickBot="1">
      <c r="A26" s="53" t="s">
        <v>23</v>
      </c>
      <c r="B26" s="82">
        <f t="shared" si="0"/>
        <v>125</v>
      </c>
      <c r="C26" s="545"/>
      <c r="D26" s="504"/>
      <c r="E26" s="558"/>
      <c r="F26" s="808">
        <v>125</v>
      </c>
      <c r="G26" s="545"/>
      <c r="H26" s="504">
        <v>653</v>
      </c>
      <c r="I26" s="558"/>
      <c r="J26" s="536"/>
      <c r="K26" s="521"/>
      <c r="L26" s="549"/>
      <c r="M26" s="549"/>
      <c r="N26" s="520"/>
    </row>
    <row r="27" spans="1:14" ht="15.6" customHeight="1" thickBot="1">
      <c r="A27" s="53" t="s">
        <v>24</v>
      </c>
      <c r="B27" s="82">
        <f t="shared" si="0"/>
        <v>0</v>
      </c>
      <c r="C27" s="545"/>
      <c r="D27" s="504"/>
      <c r="E27" s="558"/>
      <c r="F27" s="808"/>
      <c r="G27" s="545"/>
      <c r="H27" s="504"/>
      <c r="I27" s="558"/>
      <c r="J27" s="536"/>
      <c r="K27" s="521"/>
      <c r="L27" s="549"/>
      <c r="M27" s="549"/>
      <c r="N27" s="520"/>
    </row>
    <row r="28" spans="1:14" ht="15.6" customHeight="1" thickBot="1">
      <c r="A28" s="53" t="s">
        <v>25</v>
      </c>
      <c r="B28" s="82">
        <f t="shared" si="0"/>
        <v>0</v>
      </c>
      <c r="C28" s="545"/>
      <c r="D28" s="504"/>
      <c r="E28" s="558"/>
      <c r="F28" s="808"/>
      <c r="G28" s="545"/>
      <c r="H28" s="504"/>
      <c r="I28" s="558"/>
      <c r="J28" s="536"/>
      <c r="K28" s="521"/>
      <c r="L28" s="549"/>
      <c r="M28" s="549"/>
      <c r="N28" s="520"/>
    </row>
    <row r="29" spans="1:14" ht="15.6" customHeight="1" thickBot="1">
      <c r="A29" s="53" t="s">
        <v>26</v>
      </c>
      <c r="B29" s="82">
        <f t="shared" si="0"/>
        <v>0</v>
      </c>
      <c r="C29" s="545"/>
      <c r="D29" s="504"/>
      <c r="E29" s="558"/>
      <c r="F29" s="808"/>
      <c r="G29" s="545"/>
      <c r="H29" s="504"/>
      <c r="I29" s="558"/>
      <c r="J29" s="536"/>
      <c r="K29" s="521"/>
      <c r="L29" s="549"/>
      <c r="M29" s="549"/>
      <c r="N29" s="520"/>
    </row>
    <row r="30" spans="1:14" ht="15.6" customHeight="1" thickBot="1">
      <c r="A30" s="53" t="s">
        <v>27</v>
      </c>
      <c r="B30" s="82">
        <f t="shared" si="0"/>
        <v>0</v>
      </c>
      <c r="C30" s="545"/>
      <c r="D30" s="504"/>
      <c r="E30" s="558"/>
      <c r="F30" s="808"/>
      <c r="G30" s="545"/>
      <c r="H30" s="504"/>
      <c r="I30" s="558"/>
      <c r="J30" s="536"/>
      <c r="K30" s="521"/>
      <c r="L30" s="549"/>
      <c r="M30" s="549"/>
      <c r="N30" s="520"/>
    </row>
    <row r="31" spans="1:14" ht="15.6" customHeight="1" thickBot="1">
      <c r="A31" s="53" t="s">
        <v>28</v>
      </c>
      <c r="B31" s="82">
        <f t="shared" si="0"/>
        <v>0</v>
      </c>
      <c r="C31" s="545"/>
      <c r="D31" s="504"/>
      <c r="E31" s="558"/>
      <c r="F31" s="808"/>
      <c r="G31" s="545"/>
      <c r="H31" s="504"/>
      <c r="I31" s="558"/>
      <c r="J31" s="536"/>
      <c r="K31" s="521"/>
      <c r="L31" s="549"/>
      <c r="M31" s="549"/>
      <c r="N31" s="520"/>
    </row>
    <row r="32" spans="1:14" ht="15.6" customHeight="1" thickBot="1">
      <c r="A32" s="53" t="s">
        <v>29</v>
      </c>
      <c r="B32" s="82">
        <f t="shared" si="0"/>
        <v>0</v>
      </c>
      <c r="C32" s="545"/>
      <c r="D32" s="504"/>
      <c r="E32" s="558"/>
      <c r="F32" s="808"/>
      <c r="G32" s="545"/>
      <c r="H32" s="504"/>
      <c r="I32" s="558"/>
      <c r="J32" s="536"/>
      <c r="K32" s="521"/>
      <c r="L32" s="549"/>
      <c r="M32" s="549"/>
      <c r="N32" s="520"/>
    </row>
    <row r="33" spans="1:14" ht="17.45" customHeight="1" thickBot="1">
      <c r="A33" s="53" t="s">
        <v>30</v>
      </c>
      <c r="B33" s="82">
        <f t="shared" si="0"/>
        <v>0</v>
      </c>
      <c r="C33" s="545"/>
      <c r="D33" s="504"/>
      <c r="E33" s="558"/>
      <c r="F33" s="808"/>
      <c r="G33" s="545"/>
      <c r="H33" s="504"/>
      <c r="I33" s="558"/>
      <c r="J33" s="536"/>
      <c r="K33" s="521"/>
      <c r="L33" s="549"/>
      <c r="M33" s="549"/>
      <c r="N33" s="520"/>
    </row>
    <row r="34" spans="1:14" ht="16.5" thickBot="1">
      <c r="A34" s="53" t="s">
        <v>31</v>
      </c>
      <c r="B34" s="82">
        <f t="shared" si="0"/>
        <v>0</v>
      </c>
      <c r="C34" s="545"/>
      <c r="D34" s="504"/>
      <c r="E34" s="558"/>
      <c r="F34" s="808"/>
      <c r="G34" s="545"/>
      <c r="H34" s="504"/>
      <c r="I34" s="558"/>
      <c r="J34" s="536"/>
      <c r="K34" s="521"/>
      <c r="L34" s="549"/>
      <c r="M34" s="549"/>
      <c r="N34" s="520"/>
    </row>
    <row r="35" spans="1:14" ht="16.899999999999999" customHeight="1" thickBot="1">
      <c r="A35" s="53" t="s">
        <v>32</v>
      </c>
      <c r="B35" s="82">
        <f t="shared" si="0"/>
        <v>0</v>
      </c>
      <c r="C35" s="545"/>
      <c r="D35" s="504"/>
      <c r="E35" s="558"/>
      <c r="F35" s="808"/>
      <c r="G35" s="545"/>
      <c r="H35" s="504"/>
      <c r="I35" s="558"/>
      <c r="J35" s="536"/>
      <c r="K35" s="521"/>
      <c r="L35" s="549"/>
      <c r="M35" s="549"/>
      <c r="N35" s="520"/>
    </row>
    <row r="36" spans="1:14" s="22" customFormat="1" ht="15.6" customHeight="1" thickBot="1">
      <c r="A36" s="70" t="s">
        <v>33</v>
      </c>
      <c r="B36" s="82">
        <f t="shared" si="0"/>
        <v>0</v>
      </c>
      <c r="C36" s="543"/>
      <c r="D36" s="534"/>
      <c r="E36" s="559"/>
      <c r="F36" s="808"/>
      <c r="G36" s="545"/>
      <c r="H36" s="534"/>
      <c r="I36" s="559"/>
      <c r="J36" s="568"/>
      <c r="K36" s="530"/>
      <c r="L36" s="550"/>
      <c r="M36" s="550"/>
      <c r="N36" s="529"/>
    </row>
    <row r="37" spans="1:14" ht="15.6" customHeight="1" thickBot="1">
      <c r="A37" s="53" t="s">
        <v>34</v>
      </c>
      <c r="B37" s="82">
        <f t="shared" si="0"/>
        <v>3530</v>
      </c>
      <c r="C37" s="545"/>
      <c r="D37" s="504"/>
      <c r="E37" s="558"/>
      <c r="F37" s="808">
        <v>3530</v>
      </c>
      <c r="G37" s="545">
        <v>510</v>
      </c>
      <c r="H37" s="504">
        <v>1735</v>
      </c>
      <c r="I37" s="558"/>
      <c r="J37" s="568"/>
      <c r="K37" s="521"/>
      <c r="L37" s="549"/>
      <c r="M37" s="549"/>
      <c r="N37" s="520"/>
    </row>
    <row r="38" spans="1:14" ht="16.5" thickBot="1">
      <c r="A38" s="53" t="s">
        <v>35</v>
      </c>
      <c r="B38" s="82">
        <f t="shared" si="0"/>
        <v>0</v>
      </c>
      <c r="C38" s="545"/>
      <c r="D38" s="504"/>
      <c r="E38" s="558"/>
      <c r="F38" s="808"/>
      <c r="G38" s="545"/>
      <c r="H38" s="504"/>
      <c r="I38" s="558"/>
      <c r="J38" s="536"/>
      <c r="K38" s="521"/>
      <c r="L38" s="549"/>
      <c r="M38" s="549"/>
      <c r="N38" s="520"/>
    </row>
    <row r="39" spans="1:14" ht="15.6" customHeight="1" thickBot="1">
      <c r="A39" s="53" t="s">
        <v>36</v>
      </c>
      <c r="B39" s="82">
        <f t="shared" si="0"/>
        <v>6493</v>
      </c>
      <c r="C39" s="545"/>
      <c r="D39" s="504"/>
      <c r="E39" s="558"/>
      <c r="F39" s="808">
        <v>6493</v>
      </c>
      <c r="G39" s="545">
        <v>625</v>
      </c>
      <c r="H39" s="504">
        <v>3360</v>
      </c>
      <c r="I39" s="558"/>
      <c r="J39" s="536"/>
      <c r="K39" s="521"/>
      <c r="L39" s="549"/>
      <c r="M39" s="549"/>
      <c r="N39" s="520"/>
    </row>
    <row r="40" spans="1:14" ht="15.6" customHeight="1" thickBot="1">
      <c r="A40" s="53" t="s">
        <v>37</v>
      </c>
      <c r="B40" s="82">
        <f t="shared" si="0"/>
        <v>5758</v>
      </c>
      <c r="C40" s="545">
        <v>5758</v>
      </c>
      <c r="D40" s="504"/>
      <c r="E40" s="558"/>
      <c r="F40" s="808"/>
      <c r="G40" s="545"/>
      <c r="H40" s="504"/>
      <c r="I40" s="558"/>
      <c r="J40" s="536"/>
      <c r="K40" s="521"/>
      <c r="L40" s="549"/>
      <c r="M40" s="549"/>
      <c r="N40" s="520"/>
    </row>
    <row r="41" spans="1:14" ht="15.6" customHeight="1" thickBot="1">
      <c r="A41" s="53" t="s">
        <v>38</v>
      </c>
      <c r="B41" s="82">
        <f>C41+D41+F41</f>
        <v>19977</v>
      </c>
      <c r="C41" s="545">
        <v>2980</v>
      </c>
      <c r="D41" s="504">
        <v>78</v>
      </c>
      <c r="E41" s="558"/>
      <c r="F41" s="808">
        <v>16919</v>
      </c>
      <c r="G41" s="545">
        <v>1656</v>
      </c>
      <c r="H41" s="504">
        <v>9100</v>
      </c>
      <c r="I41" s="558"/>
      <c r="J41" s="536"/>
      <c r="K41" s="521"/>
      <c r="L41" s="549"/>
      <c r="M41" s="549"/>
      <c r="N41" s="520"/>
    </row>
    <row r="42" spans="1:14" ht="15.6" customHeight="1" thickBot="1">
      <c r="A42" s="53" t="s">
        <v>39</v>
      </c>
      <c r="B42" s="82">
        <f t="shared" si="0"/>
        <v>0</v>
      </c>
      <c r="C42" s="545"/>
      <c r="D42" s="504"/>
      <c r="E42" s="558"/>
      <c r="F42" s="808"/>
      <c r="G42" s="545"/>
      <c r="H42" s="504"/>
      <c r="I42" s="558"/>
      <c r="J42" s="536"/>
      <c r="K42" s="521"/>
      <c r="L42" s="549"/>
      <c r="M42" s="549"/>
      <c r="N42" s="520"/>
    </row>
    <row r="43" spans="1:14" ht="15.6" customHeight="1" thickBot="1">
      <c r="A43" s="53" t="s">
        <v>40</v>
      </c>
      <c r="B43" s="82">
        <f t="shared" si="0"/>
        <v>0</v>
      </c>
      <c r="C43" s="545"/>
      <c r="D43" s="504"/>
      <c r="E43" s="558"/>
      <c r="F43" s="808"/>
      <c r="G43" s="545"/>
      <c r="H43" s="504"/>
      <c r="I43" s="558"/>
      <c r="J43" s="536"/>
      <c r="K43" s="521"/>
      <c r="L43" s="549"/>
      <c r="M43" s="549"/>
      <c r="N43" s="520"/>
    </row>
    <row r="44" spans="1:14" ht="15" customHeight="1" thickBot="1">
      <c r="A44" s="53" t="s">
        <v>41</v>
      </c>
      <c r="B44" s="82">
        <f t="shared" si="0"/>
        <v>0</v>
      </c>
      <c r="C44" s="545"/>
      <c r="D44" s="504"/>
      <c r="E44" s="558"/>
      <c r="F44" s="808"/>
      <c r="G44" s="545"/>
      <c r="H44" s="504"/>
      <c r="I44" s="558"/>
      <c r="J44" s="536"/>
      <c r="K44" s="521"/>
      <c r="L44" s="549"/>
      <c r="M44" s="549"/>
      <c r="N44" s="520"/>
    </row>
    <row r="45" spans="1:14" s="334" customFormat="1" ht="30.6" customHeight="1" thickBot="1">
      <c r="A45" s="338" t="s">
        <v>79</v>
      </c>
      <c r="B45" s="82">
        <f t="shared" si="0"/>
        <v>0</v>
      </c>
      <c r="C45" s="545"/>
      <c r="D45" s="504"/>
      <c r="E45" s="558"/>
      <c r="F45" s="808"/>
      <c r="G45" s="545"/>
      <c r="H45" s="504"/>
      <c r="I45" s="558"/>
      <c r="J45" s="569"/>
      <c r="K45" s="554"/>
      <c r="L45" s="563"/>
      <c r="M45" s="563"/>
      <c r="N45" s="556"/>
    </row>
    <row r="46" spans="1:14" ht="15.6" customHeight="1" thickBot="1">
      <c r="A46" s="53" t="s">
        <v>42</v>
      </c>
      <c r="B46" s="82">
        <f t="shared" si="0"/>
        <v>0</v>
      </c>
      <c r="C46" s="545"/>
      <c r="D46" s="504"/>
      <c r="E46" s="558"/>
      <c r="F46" s="808"/>
      <c r="G46" s="545"/>
      <c r="H46" s="504"/>
      <c r="I46" s="558"/>
      <c r="J46" s="536"/>
      <c r="K46" s="521"/>
      <c r="L46" s="549"/>
      <c r="M46" s="549"/>
      <c r="N46" s="520"/>
    </row>
    <row r="47" spans="1:14" ht="15.6" customHeight="1" thickBot="1">
      <c r="A47" s="53" t="s">
        <v>43</v>
      </c>
      <c r="B47" s="82">
        <f t="shared" si="0"/>
        <v>0</v>
      </c>
      <c r="C47" s="547"/>
      <c r="D47" s="507"/>
      <c r="E47" s="560"/>
      <c r="F47" s="808"/>
      <c r="G47" s="547"/>
      <c r="H47" s="507"/>
      <c r="I47" s="560"/>
      <c r="J47" s="536"/>
      <c r="K47" s="521"/>
      <c r="L47" s="549"/>
      <c r="M47" s="549"/>
      <c r="N47" s="520"/>
    </row>
    <row r="48" spans="1:14" s="4" customFormat="1" ht="16.5" thickBot="1">
      <c r="A48" s="53" t="s">
        <v>44</v>
      </c>
      <c r="B48" s="82">
        <f t="shared" si="0"/>
        <v>0</v>
      </c>
      <c r="C48" s="547"/>
      <c r="D48" s="507"/>
      <c r="E48" s="560"/>
      <c r="F48" s="808"/>
      <c r="G48" s="547"/>
      <c r="H48" s="507"/>
      <c r="I48" s="560"/>
      <c r="J48" s="536"/>
      <c r="K48" s="521"/>
      <c r="L48" s="549"/>
      <c r="M48" s="549"/>
      <c r="N48" s="520"/>
    </row>
    <row r="49" spans="1:14" ht="16.5" thickBot="1">
      <c r="A49" s="53" t="s">
        <v>45</v>
      </c>
      <c r="B49" s="82">
        <f t="shared" si="0"/>
        <v>0</v>
      </c>
      <c r="C49" s="545"/>
      <c r="D49" s="504"/>
      <c r="E49" s="558"/>
      <c r="F49" s="808"/>
      <c r="G49" s="545"/>
      <c r="H49" s="504"/>
      <c r="I49" s="558"/>
      <c r="J49" s="536"/>
      <c r="K49" s="521"/>
      <c r="L49" s="549"/>
      <c r="M49" s="549"/>
      <c r="N49" s="520"/>
    </row>
    <row r="50" spans="1:14" ht="16.5" thickBot="1">
      <c r="A50" s="53" t="s">
        <v>46</v>
      </c>
      <c r="B50" s="82">
        <f t="shared" si="0"/>
        <v>0</v>
      </c>
      <c r="C50" s="545"/>
      <c r="D50" s="504"/>
      <c r="E50" s="558"/>
      <c r="F50" s="808"/>
      <c r="G50" s="545"/>
      <c r="H50" s="504"/>
      <c r="I50" s="558"/>
      <c r="J50" s="536"/>
      <c r="K50" s="521"/>
      <c r="L50" s="549"/>
      <c r="M50" s="549"/>
      <c r="N50" s="520"/>
    </row>
    <row r="51" spans="1:14" ht="17.45" customHeight="1" thickBot="1">
      <c r="A51" s="53" t="s">
        <v>47</v>
      </c>
      <c r="B51" s="82">
        <f t="shared" si="0"/>
        <v>0</v>
      </c>
      <c r="C51" s="545"/>
      <c r="D51" s="504"/>
      <c r="E51" s="558"/>
      <c r="F51" s="808"/>
      <c r="G51" s="545"/>
      <c r="H51" s="504"/>
      <c r="I51" s="558"/>
      <c r="J51" s="536"/>
      <c r="K51" s="521"/>
      <c r="L51" s="549"/>
      <c r="M51" s="549"/>
      <c r="N51" s="520"/>
    </row>
    <row r="52" spans="1:14" s="22" customFormat="1" ht="15" customHeight="1" thickBot="1">
      <c r="A52" s="70" t="s">
        <v>48</v>
      </c>
      <c r="B52" s="82">
        <f t="shared" si="0"/>
        <v>807</v>
      </c>
      <c r="C52" s="543"/>
      <c r="D52" s="534"/>
      <c r="E52" s="559"/>
      <c r="F52" s="808">
        <v>807</v>
      </c>
      <c r="G52" s="545"/>
      <c r="H52" s="534">
        <v>5040</v>
      </c>
      <c r="I52" s="559"/>
      <c r="J52" s="568">
        <f t="shared" ref="J52:J55" si="1">ROUND(((B52+G52)*4)+H52*9.4,2)</f>
        <v>50604</v>
      </c>
      <c r="K52" s="530"/>
      <c r="L52" s="550"/>
      <c r="M52" s="550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546"/>
      <c r="D53" s="510"/>
      <c r="E53" s="561"/>
      <c r="F53" s="808"/>
      <c r="G53" s="572"/>
      <c r="H53" s="510"/>
      <c r="I53" s="561"/>
      <c r="J53" s="568">
        <f t="shared" si="1"/>
        <v>0</v>
      </c>
      <c r="K53" s="530"/>
      <c r="L53" s="550"/>
      <c r="M53" s="550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546"/>
      <c r="D54" s="510"/>
      <c r="E54" s="561"/>
      <c r="F54" s="808"/>
      <c r="G54" s="572"/>
      <c r="H54" s="510"/>
      <c r="I54" s="561"/>
      <c r="J54" s="568">
        <f t="shared" si="1"/>
        <v>0</v>
      </c>
      <c r="K54" s="530"/>
      <c r="L54" s="550"/>
      <c r="M54" s="550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546"/>
      <c r="D55" s="510"/>
      <c r="E55" s="561"/>
      <c r="F55" s="808"/>
      <c r="G55" s="572"/>
      <c r="H55" s="510"/>
      <c r="I55" s="561"/>
      <c r="J55" s="568">
        <f t="shared" si="1"/>
        <v>0</v>
      </c>
      <c r="K55" s="530"/>
      <c r="L55" s="550"/>
      <c r="M55" s="550"/>
      <c r="N55" s="529"/>
    </row>
    <row r="56" spans="1:14" ht="16.5" thickBot="1">
      <c r="A56" s="53" t="s">
        <v>52</v>
      </c>
      <c r="B56" s="82">
        <f t="shared" si="0"/>
        <v>0</v>
      </c>
      <c r="C56" s="544"/>
      <c r="D56" s="509"/>
      <c r="E56" s="562"/>
      <c r="F56" s="808"/>
      <c r="G56" s="572"/>
      <c r="H56" s="509"/>
      <c r="I56" s="562"/>
      <c r="J56" s="536"/>
      <c r="K56" s="521"/>
      <c r="L56" s="549"/>
      <c r="M56" s="549"/>
      <c r="N56" s="520"/>
    </row>
    <row r="57" spans="1:14" ht="16.5" thickBot="1">
      <c r="A57" s="53" t="s">
        <v>53</v>
      </c>
      <c r="B57" s="82">
        <f t="shared" si="0"/>
        <v>0</v>
      </c>
      <c r="C57" s="544"/>
      <c r="D57" s="509"/>
      <c r="E57" s="562"/>
      <c r="F57" s="808"/>
      <c r="G57" s="572"/>
      <c r="H57" s="509"/>
      <c r="I57" s="562"/>
      <c r="J57" s="536"/>
      <c r="K57" s="521"/>
      <c r="L57" s="549"/>
      <c r="M57" s="549"/>
      <c r="N57" s="520"/>
    </row>
    <row r="58" spans="1:14" ht="16.5" thickBot="1">
      <c r="A58" s="53" t="s">
        <v>54</v>
      </c>
      <c r="B58" s="82">
        <f t="shared" si="0"/>
        <v>21769</v>
      </c>
      <c r="C58" s="544">
        <v>2399</v>
      </c>
      <c r="D58" s="509">
        <v>9931</v>
      </c>
      <c r="E58" s="562">
        <v>2284</v>
      </c>
      <c r="F58" s="808">
        <v>9439</v>
      </c>
      <c r="G58" s="572">
        <v>7533</v>
      </c>
      <c r="H58" s="509">
        <v>16250</v>
      </c>
      <c r="I58" s="562"/>
      <c r="J58" s="536"/>
      <c r="K58" s="521"/>
      <c r="L58" s="549"/>
      <c r="M58" s="549"/>
      <c r="N58" s="520"/>
    </row>
    <row r="59" spans="1:14" ht="16.149999999999999" customHeight="1" thickBot="1">
      <c r="A59" s="53" t="s">
        <v>55</v>
      </c>
      <c r="B59" s="82">
        <f t="shared" si="0"/>
        <v>0</v>
      </c>
      <c r="C59" s="544"/>
      <c r="D59" s="509"/>
      <c r="E59" s="562"/>
      <c r="F59" s="808"/>
      <c r="G59" s="572"/>
      <c r="H59" s="509"/>
      <c r="I59" s="562"/>
      <c r="J59" s="536"/>
      <c r="K59" s="521"/>
      <c r="L59" s="549"/>
      <c r="M59" s="549"/>
      <c r="N59" s="520"/>
    </row>
    <row r="60" spans="1:14" ht="16.5" thickBot="1">
      <c r="A60" s="53" t="s">
        <v>56</v>
      </c>
      <c r="B60" s="82">
        <f t="shared" si="0"/>
        <v>0</v>
      </c>
      <c r="C60" s="544"/>
      <c r="D60" s="509"/>
      <c r="E60" s="562"/>
      <c r="F60" s="808"/>
      <c r="G60" s="572"/>
      <c r="H60" s="509"/>
      <c r="I60" s="562"/>
      <c r="J60" s="536"/>
      <c r="K60" s="521"/>
      <c r="L60" s="549"/>
      <c r="M60" s="549"/>
      <c r="N60" s="520"/>
    </row>
    <row r="61" spans="1:14" ht="15.6" customHeight="1" thickBot="1">
      <c r="A61" s="53" t="s">
        <v>57</v>
      </c>
      <c r="B61" s="82">
        <f t="shared" si="0"/>
        <v>0</v>
      </c>
      <c r="C61" s="544"/>
      <c r="D61" s="509"/>
      <c r="E61" s="562"/>
      <c r="F61" s="808"/>
      <c r="G61" s="572"/>
      <c r="H61" s="509"/>
      <c r="I61" s="562"/>
      <c r="J61" s="536"/>
      <c r="K61" s="521"/>
      <c r="L61" s="549"/>
      <c r="M61" s="549"/>
      <c r="N61" s="520"/>
    </row>
    <row r="62" spans="1:14" ht="29.45" customHeight="1" thickBot="1">
      <c r="A62" s="53" t="s">
        <v>58</v>
      </c>
      <c r="B62" s="82">
        <f t="shared" si="0"/>
        <v>0</v>
      </c>
      <c r="C62" s="544"/>
      <c r="D62" s="509"/>
      <c r="E62" s="562"/>
      <c r="F62" s="808"/>
      <c r="G62" s="572"/>
      <c r="H62" s="509"/>
      <c r="I62" s="562"/>
      <c r="J62" s="536"/>
      <c r="K62" s="521"/>
      <c r="L62" s="549"/>
      <c r="M62" s="549"/>
      <c r="N62" s="520"/>
    </row>
    <row r="63" spans="1:14" ht="16.5" thickBot="1">
      <c r="A63" s="53" t="s">
        <v>59</v>
      </c>
      <c r="B63" s="82">
        <f t="shared" si="0"/>
        <v>0</v>
      </c>
      <c r="C63" s="544"/>
      <c r="D63" s="509"/>
      <c r="E63" s="562"/>
      <c r="F63" s="808"/>
      <c r="G63" s="572"/>
      <c r="H63" s="509"/>
      <c r="I63" s="562"/>
      <c r="J63" s="536"/>
      <c r="K63" s="521"/>
      <c r="L63" s="549"/>
      <c r="M63" s="549"/>
      <c r="N63" s="520"/>
    </row>
    <row r="64" spans="1:14" ht="15.6" customHeight="1" thickBot="1">
      <c r="A64" s="53" t="s">
        <v>60</v>
      </c>
      <c r="B64" s="82">
        <f t="shared" si="0"/>
        <v>5084</v>
      </c>
      <c r="C64" s="544"/>
      <c r="D64" s="510"/>
      <c r="E64" s="561"/>
      <c r="F64" s="808">
        <v>5084</v>
      </c>
      <c r="G64" s="572">
        <v>1891</v>
      </c>
      <c r="H64" s="510">
        <v>3580</v>
      </c>
      <c r="I64" s="561"/>
      <c r="J64" s="536"/>
      <c r="K64" s="521"/>
      <c r="L64" s="549"/>
      <c r="M64" s="549"/>
      <c r="N64" s="520"/>
    </row>
    <row r="65" spans="1:14" ht="16.5" thickBot="1">
      <c r="A65" s="53" t="s">
        <v>61</v>
      </c>
      <c r="B65" s="82">
        <f t="shared" si="0"/>
        <v>0</v>
      </c>
      <c r="C65" s="544"/>
      <c r="D65" s="509"/>
      <c r="E65" s="562"/>
      <c r="F65" s="808"/>
      <c r="G65" s="572"/>
      <c r="H65" s="509"/>
      <c r="I65" s="562"/>
      <c r="J65" s="536"/>
      <c r="K65" s="521"/>
      <c r="L65" s="549"/>
      <c r="M65" s="549"/>
      <c r="N65" s="520"/>
    </row>
    <row r="66" spans="1:14" ht="16.5" thickBot="1">
      <c r="A66" s="53" t="s">
        <v>62</v>
      </c>
      <c r="B66" s="82">
        <f t="shared" si="0"/>
        <v>5310</v>
      </c>
      <c r="C66" s="544"/>
      <c r="D66" s="509"/>
      <c r="E66" s="562"/>
      <c r="F66" s="808">
        <v>5310</v>
      </c>
      <c r="G66" s="572">
        <v>500</v>
      </c>
      <c r="H66" s="509">
        <v>2460</v>
      </c>
      <c r="I66" s="562"/>
      <c r="J66" s="536"/>
      <c r="K66" s="521"/>
      <c r="L66" s="549"/>
      <c r="M66" s="549"/>
      <c r="N66" s="520"/>
    </row>
    <row r="67" spans="1:14" s="22" customFormat="1" ht="16.5" thickBot="1">
      <c r="A67" s="70" t="s">
        <v>63</v>
      </c>
      <c r="B67" s="82">
        <f t="shared" si="0"/>
        <v>2520</v>
      </c>
      <c r="C67" s="546"/>
      <c r="D67" s="510"/>
      <c r="E67" s="561"/>
      <c r="F67" s="808">
        <v>2520</v>
      </c>
      <c r="G67" s="572"/>
      <c r="H67" s="510">
        <v>2570</v>
      </c>
      <c r="I67" s="561"/>
      <c r="J67" s="568">
        <f t="shared" ref="J67" si="2">ROUND(((B67+G67)*4)+H67*9.4,2)</f>
        <v>34238</v>
      </c>
      <c r="K67" s="530"/>
      <c r="L67" s="550"/>
      <c r="M67" s="550"/>
      <c r="N67" s="529"/>
    </row>
    <row r="68" spans="1:14" ht="16.5" thickBot="1">
      <c r="A68" s="53" t="s">
        <v>64</v>
      </c>
      <c r="B68" s="82">
        <f t="shared" si="0"/>
        <v>8398</v>
      </c>
      <c r="C68" s="544"/>
      <c r="D68" s="509"/>
      <c r="E68" s="562"/>
      <c r="F68" s="808">
        <v>8398</v>
      </c>
      <c r="G68" s="572">
        <v>4625</v>
      </c>
      <c r="H68" s="509">
        <v>2300</v>
      </c>
      <c r="I68" s="562"/>
      <c r="J68" s="536"/>
      <c r="K68" s="521"/>
      <c r="L68" s="549"/>
      <c r="M68" s="549"/>
      <c r="N68" s="520"/>
    </row>
    <row r="69" spans="1:14" ht="16.5" thickBot="1">
      <c r="A69" s="54" t="s">
        <v>65</v>
      </c>
      <c r="B69" s="82">
        <f t="shared" si="0"/>
        <v>395</v>
      </c>
      <c r="C69" s="511"/>
      <c r="D69" s="512"/>
      <c r="E69" s="538"/>
      <c r="F69" s="808">
        <v>395</v>
      </c>
      <c r="G69" s="822"/>
      <c r="H69" s="512">
        <v>290</v>
      </c>
      <c r="I69" s="538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104123</v>
      </c>
      <c r="C70" s="503">
        <f t="shared" ref="C70:N70" si="3">SUM(C7:C69)</f>
        <v>11137</v>
      </c>
      <c r="D70" s="503">
        <f t="shared" si="3"/>
        <v>10009</v>
      </c>
      <c r="E70" s="503">
        <f t="shared" si="3"/>
        <v>2284</v>
      </c>
      <c r="F70" s="503">
        <f t="shared" si="3"/>
        <v>82977</v>
      </c>
      <c r="G70" s="503">
        <f t="shared" si="3"/>
        <v>18862</v>
      </c>
      <c r="H70" s="503">
        <f t="shared" si="3"/>
        <v>64420</v>
      </c>
      <c r="I70" s="503">
        <f t="shared" si="3"/>
        <v>0</v>
      </c>
      <c r="J70" s="532">
        <f t="shared" si="3"/>
        <v>84842</v>
      </c>
      <c r="K70" s="503">
        <f t="shared" si="3"/>
        <v>0</v>
      </c>
      <c r="L70" s="503">
        <f t="shared" si="3"/>
        <v>0</v>
      </c>
      <c r="M70" s="503">
        <f t="shared" si="3"/>
        <v>0</v>
      </c>
      <c r="N70" s="531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104123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P74"/>
  <sheetViews>
    <sheetView topLeftCell="A31" zoomScale="80" zoomScaleNormal="80" workbookViewId="0">
      <selection activeCell="W57" sqref="W57"/>
    </sheetView>
  </sheetViews>
  <sheetFormatPr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79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48" width="8.85546875" style="2"/>
    <col min="249" max="249" width="48.140625" style="2" customWidth="1"/>
    <col min="250" max="250" width="9.7109375" style="2" customWidth="1"/>
    <col min="251" max="251" width="9" style="2" customWidth="1"/>
    <col min="252" max="253" width="8.42578125" style="2" customWidth="1"/>
    <col min="254" max="255" width="8.28515625" style="2" customWidth="1"/>
    <col min="256" max="256" width="9.7109375" style="2" customWidth="1"/>
    <col min="257" max="257" width="9.28515625" style="2" customWidth="1"/>
    <col min="258" max="258" width="7.7109375" style="2" customWidth="1"/>
    <col min="259" max="259" width="11.570312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04" width="8.85546875" style="2"/>
    <col min="505" max="505" width="48.140625" style="2" customWidth="1"/>
    <col min="506" max="506" width="9.7109375" style="2" customWidth="1"/>
    <col min="507" max="507" width="9" style="2" customWidth="1"/>
    <col min="508" max="509" width="8.42578125" style="2" customWidth="1"/>
    <col min="510" max="511" width="8.28515625" style="2" customWidth="1"/>
    <col min="512" max="512" width="9.7109375" style="2" customWidth="1"/>
    <col min="513" max="513" width="9.28515625" style="2" customWidth="1"/>
    <col min="514" max="514" width="7.7109375" style="2" customWidth="1"/>
    <col min="515" max="515" width="11.570312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0" width="8.85546875" style="2"/>
    <col min="761" max="761" width="48.140625" style="2" customWidth="1"/>
    <col min="762" max="762" width="9.7109375" style="2" customWidth="1"/>
    <col min="763" max="763" width="9" style="2" customWidth="1"/>
    <col min="764" max="765" width="8.42578125" style="2" customWidth="1"/>
    <col min="766" max="767" width="8.28515625" style="2" customWidth="1"/>
    <col min="768" max="768" width="9.7109375" style="2" customWidth="1"/>
    <col min="769" max="769" width="9.28515625" style="2" customWidth="1"/>
    <col min="770" max="770" width="7.7109375" style="2" customWidth="1"/>
    <col min="771" max="771" width="11.570312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16" width="8.85546875" style="2"/>
    <col min="1017" max="1017" width="48.140625" style="2" customWidth="1"/>
    <col min="1018" max="1018" width="9.7109375" style="2" customWidth="1"/>
    <col min="1019" max="1019" width="9" style="2" customWidth="1"/>
    <col min="1020" max="1021" width="8.42578125" style="2" customWidth="1"/>
    <col min="1022" max="1023" width="8.28515625" style="2" customWidth="1"/>
    <col min="1024" max="1024" width="9.7109375" style="2" customWidth="1"/>
    <col min="1025" max="1025" width="9.28515625" style="2" customWidth="1"/>
    <col min="1026" max="1026" width="7.7109375" style="2" customWidth="1"/>
    <col min="1027" max="1027" width="11.570312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2" width="8.85546875" style="2"/>
    <col min="1273" max="1273" width="48.140625" style="2" customWidth="1"/>
    <col min="1274" max="1274" width="9.7109375" style="2" customWidth="1"/>
    <col min="1275" max="1275" width="9" style="2" customWidth="1"/>
    <col min="1276" max="1277" width="8.42578125" style="2" customWidth="1"/>
    <col min="1278" max="1279" width="8.28515625" style="2" customWidth="1"/>
    <col min="1280" max="1280" width="9.7109375" style="2" customWidth="1"/>
    <col min="1281" max="1281" width="9.28515625" style="2" customWidth="1"/>
    <col min="1282" max="1282" width="7.7109375" style="2" customWidth="1"/>
    <col min="1283" max="1283" width="11.570312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28" width="8.85546875" style="2"/>
    <col min="1529" max="1529" width="48.140625" style="2" customWidth="1"/>
    <col min="1530" max="1530" width="9.7109375" style="2" customWidth="1"/>
    <col min="1531" max="1531" width="9" style="2" customWidth="1"/>
    <col min="1532" max="1533" width="8.42578125" style="2" customWidth="1"/>
    <col min="1534" max="1535" width="8.28515625" style="2" customWidth="1"/>
    <col min="1536" max="1536" width="9.7109375" style="2" customWidth="1"/>
    <col min="1537" max="1537" width="9.28515625" style="2" customWidth="1"/>
    <col min="1538" max="1538" width="7.7109375" style="2" customWidth="1"/>
    <col min="1539" max="1539" width="11.570312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84" width="8.85546875" style="2"/>
    <col min="1785" max="1785" width="48.140625" style="2" customWidth="1"/>
    <col min="1786" max="1786" width="9.7109375" style="2" customWidth="1"/>
    <col min="1787" max="1787" width="9" style="2" customWidth="1"/>
    <col min="1788" max="1789" width="8.42578125" style="2" customWidth="1"/>
    <col min="1790" max="1791" width="8.28515625" style="2" customWidth="1"/>
    <col min="1792" max="1792" width="9.7109375" style="2" customWidth="1"/>
    <col min="1793" max="1793" width="9.28515625" style="2" customWidth="1"/>
    <col min="1794" max="1794" width="7.7109375" style="2" customWidth="1"/>
    <col min="1795" max="1795" width="11.570312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0" width="8.85546875" style="2"/>
    <col min="2041" max="2041" width="48.140625" style="2" customWidth="1"/>
    <col min="2042" max="2042" width="9.7109375" style="2" customWidth="1"/>
    <col min="2043" max="2043" width="9" style="2" customWidth="1"/>
    <col min="2044" max="2045" width="8.42578125" style="2" customWidth="1"/>
    <col min="2046" max="2047" width="8.28515625" style="2" customWidth="1"/>
    <col min="2048" max="2048" width="9.7109375" style="2" customWidth="1"/>
    <col min="2049" max="2049" width="9.28515625" style="2" customWidth="1"/>
    <col min="2050" max="2050" width="7.7109375" style="2" customWidth="1"/>
    <col min="2051" max="2051" width="11.570312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296" width="8.85546875" style="2"/>
    <col min="2297" max="2297" width="48.140625" style="2" customWidth="1"/>
    <col min="2298" max="2298" width="9.7109375" style="2" customWidth="1"/>
    <col min="2299" max="2299" width="9" style="2" customWidth="1"/>
    <col min="2300" max="2301" width="8.42578125" style="2" customWidth="1"/>
    <col min="2302" max="2303" width="8.28515625" style="2" customWidth="1"/>
    <col min="2304" max="2304" width="9.7109375" style="2" customWidth="1"/>
    <col min="2305" max="2305" width="9.28515625" style="2" customWidth="1"/>
    <col min="2306" max="2306" width="7.7109375" style="2" customWidth="1"/>
    <col min="2307" max="2307" width="11.570312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2" width="8.85546875" style="2"/>
    <col min="2553" max="2553" width="48.140625" style="2" customWidth="1"/>
    <col min="2554" max="2554" width="9.7109375" style="2" customWidth="1"/>
    <col min="2555" max="2555" width="9" style="2" customWidth="1"/>
    <col min="2556" max="2557" width="8.42578125" style="2" customWidth="1"/>
    <col min="2558" max="2559" width="8.28515625" style="2" customWidth="1"/>
    <col min="2560" max="2560" width="9.7109375" style="2" customWidth="1"/>
    <col min="2561" max="2561" width="9.28515625" style="2" customWidth="1"/>
    <col min="2562" max="2562" width="7.7109375" style="2" customWidth="1"/>
    <col min="2563" max="2563" width="11.570312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08" width="8.85546875" style="2"/>
    <col min="2809" max="2809" width="48.140625" style="2" customWidth="1"/>
    <col min="2810" max="2810" width="9.7109375" style="2" customWidth="1"/>
    <col min="2811" max="2811" width="9" style="2" customWidth="1"/>
    <col min="2812" max="2813" width="8.42578125" style="2" customWidth="1"/>
    <col min="2814" max="2815" width="8.28515625" style="2" customWidth="1"/>
    <col min="2816" max="2816" width="9.7109375" style="2" customWidth="1"/>
    <col min="2817" max="2817" width="9.28515625" style="2" customWidth="1"/>
    <col min="2818" max="2818" width="7.7109375" style="2" customWidth="1"/>
    <col min="2819" max="2819" width="11.570312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64" width="8.85546875" style="2"/>
    <col min="3065" max="3065" width="48.140625" style="2" customWidth="1"/>
    <col min="3066" max="3066" width="9.7109375" style="2" customWidth="1"/>
    <col min="3067" max="3067" width="9" style="2" customWidth="1"/>
    <col min="3068" max="3069" width="8.42578125" style="2" customWidth="1"/>
    <col min="3070" max="3071" width="8.28515625" style="2" customWidth="1"/>
    <col min="3072" max="3072" width="9.7109375" style="2" customWidth="1"/>
    <col min="3073" max="3073" width="9.28515625" style="2" customWidth="1"/>
    <col min="3074" max="3074" width="7.7109375" style="2" customWidth="1"/>
    <col min="3075" max="3075" width="11.570312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0" width="8.85546875" style="2"/>
    <col min="3321" max="3321" width="48.140625" style="2" customWidth="1"/>
    <col min="3322" max="3322" width="9.7109375" style="2" customWidth="1"/>
    <col min="3323" max="3323" width="9" style="2" customWidth="1"/>
    <col min="3324" max="3325" width="8.42578125" style="2" customWidth="1"/>
    <col min="3326" max="3327" width="8.28515625" style="2" customWidth="1"/>
    <col min="3328" max="3328" width="9.7109375" style="2" customWidth="1"/>
    <col min="3329" max="3329" width="9.28515625" style="2" customWidth="1"/>
    <col min="3330" max="3330" width="7.7109375" style="2" customWidth="1"/>
    <col min="3331" max="3331" width="11.570312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76" width="8.85546875" style="2"/>
    <col min="3577" max="3577" width="48.140625" style="2" customWidth="1"/>
    <col min="3578" max="3578" width="9.7109375" style="2" customWidth="1"/>
    <col min="3579" max="3579" width="9" style="2" customWidth="1"/>
    <col min="3580" max="3581" width="8.42578125" style="2" customWidth="1"/>
    <col min="3582" max="3583" width="8.28515625" style="2" customWidth="1"/>
    <col min="3584" max="3584" width="9.7109375" style="2" customWidth="1"/>
    <col min="3585" max="3585" width="9.28515625" style="2" customWidth="1"/>
    <col min="3586" max="3586" width="7.7109375" style="2" customWidth="1"/>
    <col min="3587" max="3587" width="11.570312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2" width="8.85546875" style="2"/>
    <col min="3833" max="3833" width="48.140625" style="2" customWidth="1"/>
    <col min="3834" max="3834" width="9.7109375" style="2" customWidth="1"/>
    <col min="3835" max="3835" width="9" style="2" customWidth="1"/>
    <col min="3836" max="3837" width="8.42578125" style="2" customWidth="1"/>
    <col min="3838" max="3839" width="8.28515625" style="2" customWidth="1"/>
    <col min="3840" max="3840" width="9.7109375" style="2" customWidth="1"/>
    <col min="3841" max="3841" width="9.28515625" style="2" customWidth="1"/>
    <col min="3842" max="3842" width="7.7109375" style="2" customWidth="1"/>
    <col min="3843" max="3843" width="11.570312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88" width="8.85546875" style="2"/>
    <col min="4089" max="4089" width="48.140625" style="2" customWidth="1"/>
    <col min="4090" max="4090" width="9.7109375" style="2" customWidth="1"/>
    <col min="4091" max="4091" width="9" style="2" customWidth="1"/>
    <col min="4092" max="4093" width="8.42578125" style="2" customWidth="1"/>
    <col min="4094" max="4095" width="8.28515625" style="2" customWidth="1"/>
    <col min="4096" max="4096" width="9.7109375" style="2" customWidth="1"/>
    <col min="4097" max="4097" width="9.28515625" style="2" customWidth="1"/>
    <col min="4098" max="4098" width="7.7109375" style="2" customWidth="1"/>
    <col min="4099" max="4099" width="11.570312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44" width="8.85546875" style="2"/>
    <col min="4345" max="4345" width="48.140625" style="2" customWidth="1"/>
    <col min="4346" max="4346" width="9.7109375" style="2" customWidth="1"/>
    <col min="4347" max="4347" width="9" style="2" customWidth="1"/>
    <col min="4348" max="4349" width="8.42578125" style="2" customWidth="1"/>
    <col min="4350" max="4351" width="8.28515625" style="2" customWidth="1"/>
    <col min="4352" max="4352" width="9.7109375" style="2" customWidth="1"/>
    <col min="4353" max="4353" width="9.28515625" style="2" customWidth="1"/>
    <col min="4354" max="4354" width="7.7109375" style="2" customWidth="1"/>
    <col min="4355" max="4355" width="11.570312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0" width="8.85546875" style="2"/>
    <col min="4601" max="4601" width="48.140625" style="2" customWidth="1"/>
    <col min="4602" max="4602" width="9.7109375" style="2" customWidth="1"/>
    <col min="4603" max="4603" width="9" style="2" customWidth="1"/>
    <col min="4604" max="4605" width="8.42578125" style="2" customWidth="1"/>
    <col min="4606" max="4607" width="8.28515625" style="2" customWidth="1"/>
    <col min="4608" max="4608" width="9.7109375" style="2" customWidth="1"/>
    <col min="4609" max="4609" width="9.28515625" style="2" customWidth="1"/>
    <col min="4610" max="4610" width="7.7109375" style="2" customWidth="1"/>
    <col min="4611" max="4611" width="11.570312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56" width="8.85546875" style="2"/>
    <col min="4857" max="4857" width="48.140625" style="2" customWidth="1"/>
    <col min="4858" max="4858" width="9.7109375" style="2" customWidth="1"/>
    <col min="4859" max="4859" width="9" style="2" customWidth="1"/>
    <col min="4860" max="4861" width="8.42578125" style="2" customWidth="1"/>
    <col min="4862" max="4863" width="8.28515625" style="2" customWidth="1"/>
    <col min="4864" max="4864" width="9.7109375" style="2" customWidth="1"/>
    <col min="4865" max="4865" width="9.28515625" style="2" customWidth="1"/>
    <col min="4866" max="4866" width="7.7109375" style="2" customWidth="1"/>
    <col min="4867" max="4867" width="11.570312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2" width="8.85546875" style="2"/>
    <col min="5113" max="5113" width="48.140625" style="2" customWidth="1"/>
    <col min="5114" max="5114" width="9.7109375" style="2" customWidth="1"/>
    <col min="5115" max="5115" width="9" style="2" customWidth="1"/>
    <col min="5116" max="5117" width="8.42578125" style="2" customWidth="1"/>
    <col min="5118" max="5119" width="8.28515625" style="2" customWidth="1"/>
    <col min="5120" max="5120" width="9.7109375" style="2" customWidth="1"/>
    <col min="5121" max="5121" width="9.28515625" style="2" customWidth="1"/>
    <col min="5122" max="5122" width="7.7109375" style="2" customWidth="1"/>
    <col min="5123" max="5123" width="11.570312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68" width="8.85546875" style="2"/>
    <col min="5369" max="5369" width="48.140625" style="2" customWidth="1"/>
    <col min="5370" max="5370" width="9.7109375" style="2" customWidth="1"/>
    <col min="5371" max="5371" width="9" style="2" customWidth="1"/>
    <col min="5372" max="5373" width="8.42578125" style="2" customWidth="1"/>
    <col min="5374" max="5375" width="8.28515625" style="2" customWidth="1"/>
    <col min="5376" max="5376" width="9.7109375" style="2" customWidth="1"/>
    <col min="5377" max="5377" width="9.28515625" style="2" customWidth="1"/>
    <col min="5378" max="5378" width="7.7109375" style="2" customWidth="1"/>
    <col min="5379" max="5379" width="11.570312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24" width="8.85546875" style="2"/>
    <col min="5625" max="5625" width="48.140625" style="2" customWidth="1"/>
    <col min="5626" max="5626" width="9.7109375" style="2" customWidth="1"/>
    <col min="5627" max="5627" width="9" style="2" customWidth="1"/>
    <col min="5628" max="5629" width="8.42578125" style="2" customWidth="1"/>
    <col min="5630" max="5631" width="8.28515625" style="2" customWidth="1"/>
    <col min="5632" max="5632" width="9.7109375" style="2" customWidth="1"/>
    <col min="5633" max="5633" width="9.28515625" style="2" customWidth="1"/>
    <col min="5634" max="5634" width="7.7109375" style="2" customWidth="1"/>
    <col min="5635" max="5635" width="11.570312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0" width="8.85546875" style="2"/>
    <col min="5881" max="5881" width="48.140625" style="2" customWidth="1"/>
    <col min="5882" max="5882" width="9.7109375" style="2" customWidth="1"/>
    <col min="5883" max="5883" width="9" style="2" customWidth="1"/>
    <col min="5884" max="5885" width="8.42578125" style="2" customWidth="1"/>
    <col min="5886" max="5887" width="8.28515625" style="2" customWidth="1"/>
    <col min="5888" max="5888" width="9.7109375" style="2" customWidth="1"/>
    <col min="5889" max="5889" width="9.28515625" style="2" customWidth="1"/>
    <col min="5890" max="5890" width="7.7109375" style="2" customWidth="1"/>
    <col min="5891" max="5891" width="11.570312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36" width="8.85546875" style="2"/>
    <col min="6137" max="6137" width="48.140625" style="2" customWidth="1"/>
    <col min="6138" max="6138" width="9.7109375" style="2" customWidth="1"/>
    <col min="6139" max="6139" width="9" style="2" customWidth="1"/>
    <col min="6140" max="6141" width="8.42578125" style="2" customWidth="1"/>
    <col min="6142" max="6143" width="8.28515625" style="2" customWidth="1"/>
    <col min="6144" max="6144" width="9.7109375" style="2" customWidth="1"/>
    <col min="6145" max="6145" width="9.28515625" style="2" customWidth="1"/>
    <col min="6146" max="6146" width="7.7109375" style="2" customWidth="1"/>
    <col min="6147" max="6147" width="11.570312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2" width="8.85546875" style="2"/>
    <col min="6393" max="6393" width="48.140625" style="2" customWidth="1"/>
    <col min="6394" max="6394" width="9.7109375" style="2" customWidth="1"/>
    <col min="6395" max="6395" width="9" style="2" customWidth="1"/>
    <col min="6396" max="6397" width="8.42578125" style="2" customWidth="1"/>
    <col min="6398" max="6399" width="8.28515625" style="2" customWidth="1"/>
    <col min="6400" max="6400" width="9.7109375" style="2" customWidth="1"/>
    <col min="6401" max="6401" width="9.28515625" style="2" customWidth="1"/>
    <col min="6402" max="6402" width="7.7109375" style="2" customWidth="1"/>
    <col min="6403" max="6403" width="11.570312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48" width="8.85546875" style="2"/>
    <col min="6649" max="6649" width="48.140625" style="2" customWidth="1"/>
    <col min="6650" max="6650" width="9.7109375" style="2" customWidth="1"/>
    <col min="6651" max="6651" width="9" style="2" customWidth="1"/>
    <col min="6652" max="6653" width="8.42578125" style="2" customWidth="1"/>
    <col min="6654" max="6655" width="8.28515625" style="2" customWidth="1"/>
    <col min="6656" max="6656" width="9.7109375" style="2" customWidth="1"/>
    <col min="6657" max="6657" width="9.28515625" style="2" customWidth="1"/>
    <col min="6658" max="6658" width="7.7109375" style="2" customWidth="1"/>
    <col min="6659" max="6659" width="11.570312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04" width="8.85546875" style="2"/>
    <col min="6905" max="6905" width="48.140625" style="2" customWidth="1"/>
    <col min="6906" max="6906" width="9.7109375" style="2" customWidth="1"/>
    <col min="6907" max="6907" width="9" style="2" customWidth="1"/>
    <col min="6908" max="6909" width="8.42578125" style="2" customWidth="1"/>
    <col min="6910" max="6911" width="8.28515625" style="2" customWidth="1"/>
    <col min="6912" max="6912" width="9.7109375" style="2" customWidth="1"/>
    <col min="6913" max="6913" width="9.28515625" style="2" customWidth="1"/>
    <col min="6914" max="6914" width="7.7109375" style="2" customWidth="1"/>
    <col min="6915" max="6915" width="11.570312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0" width="8.85546875" style="2"/>
    <col min="7161" max="7161" width="48.140625" style="2" customWidth="1"/>
    <col min="7162" max="7162" width="9.7109375" style="2" customWidth="1"/>
    <col min="7163" max="7163" width="9" style="2" customWidth="1"/>
    <col min="7164" max="7165" width="8.42578125" style="2" customWidth="1"/>
    <col min="7166" max="7167" width="8.28515625" style="2" customWidth="1"/>
    <col min="7168" max="7168" width="9.7109375" style="2" customWidth="1"/>
    <col min="7169" max="7169" width="9.28515625" style="2" customWidth="1"/>
    <col min="7170" max="7170" width="7.7109375" style="2" customWidth="1"/>
    <col min="7171" max="7171" width="11.570312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16" width="8.85546875" style="2"/>
    <col min="7417" max="7417" width="48.140625" style="2" customWidth="1"/>
    <col min="7418" max="7418" width="9.7109375" style="2" customWidth="1"/>
    <col min="7419" max="7419" width="9" style="2" customWidth="1"/>
    <col min="7420" max="7421" width="8.42578125" style="2" customWidth="1"/>
    <col min="7422" max="7423" width="8.28515625" style="2" customWidth="1"/>
    <col min="7424" max="7424" width="9.7109375" style="2" customWidth="1"/>
    <col min="7425" max="7425" width="9.28515625" style="2" customWidth="1"/>
    <col min="7426" max="7426" width="7.7109375" style="2" customWidth="1"/>
    <col min="7427" max="7427" width="11.570312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2" width="8.85546875" style="2"/>
    <col min="7673" max="7673" width="48.140625" style="2" customWidth="1"/>
    <col min="7674" max="7674" width="9.7109375" style="2" customWidth="1"/>
    <col min="7675" max="7675" width="9" style="2" customWidth="1"/>
    <col min="7676" max="7677" width="8.42578125" style="2" customWidth="1"/>
    <col min="7678" max="7679" width="8.28515625" style="2" customWidth="1"/>
    <col min="7680" max="7680" width="9.7109375" style="2" customWidth="1"/>
    <col min="7681" max="7681" width="9.28515625" style="2" customWidth="1"/>
    <col min="7682" max="7682" width="7.7109375" style="2" customWidth="1"/>
    <col min="7683" max="7683" width="11.570312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28" width="8.85546875" style="2"/>
    <col min="7929" max="7929" width="48.140625" style="2" customWidth="1"/>
    <col min="7930" max="7930" width="9.7109375" style="2" customWidth="1"/>
    <col min="7931" max="7931" width="9" style="2" customWidth="1"/>
    <col min="7932" max="7933" width="8.42578125" style="2" customWidth="1"/>
    <col min="7934" max="7935" width="8.28515625" style="2" customWidth="1"/>
    <col min="7936" max="7936" width="9.7109375" style="2" customWidth="1"/>
    <col min="7937" max="7937" width="9.28515625" style="2" customWidth="1"/>
    <col min="7938" max="7938" width="7.7109375" style="2" customWidth="1"/>
    <col min="7939" max="7939" width="11.570312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84" width="8.85546875" style="2"/>
    <col min="8185" max="8185" width="48.140625" style="2" customWidth="1"/>
    <col min="8186" max="8186" width="9.7109375" style="2" customWidth="1"/>
    <col min="8187" max="8187" width="9" style="2" customWidth="1"/>
    <col min="8188" max="8189" width="8.42578125" style="2" customWidth="1"/>
    <col min="8190" max="8191" width="8.28515625" style="2" customWidth="1"/>
    <col min="8192" max="8192" width="9.7109375" style="2" customWidth="1"/>
    <col min="8193" max="8193" width="9.28515625" style="2" customWidth="1"/>
    <col min="8194" max="8194" width="7.7109375" style="2" customWidth="1"/>
    <col min="8195" max="8195" width="11.570312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0" width="8.85546875" style="2"/>
    <col min="8441" max="8441" width="48.140625" style="2" customWidth="1"/>
    <col min="8442" max="8442" width="9.7109375" style="2" customWidth="1"/>
    <col min="8443" max="8443" width="9" style="2" customWidth="1"/>
    <col min="8444" max="8445" width="8.42578125" style="2" customWidth="1"/>
    <col min="8446" max="8447" width="8.28515625" style="2" customWidth="1"/>
    <col min="8448" max="8448" width="9.7109375" style="2" customWidth="1"/>
    <col min="8449" max="8449" width="9.28515625" style="2" customWidth="1"/>
    <col min="8450" max="8450" width="7.7109375" style="2" customWidth="1"/>
    <col min="8451" max="8451" width="11.570312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696" width="8.85546875" style="2"/>
    <col min="8697" max="8697" width="48.140625" style="2" customWidth="1"/>
    <col min="8698" max="8698" width="9.7109375" style="2" customWidth="1"/>
    <col min="8699" max="8699" width="9" style="2" customWidth="1"/>
    <col min="8700" max="8701" width="8.42578125" style="2" customWidth="1"/>
    <col min="8702" max="8703" width="8.28515625" style="2" customWidth="1"/>
    <col min="8704" max="8704" width="9.7109375" style="2" customWidth="1"/>
    <col min="8705" max="8705" width="9.28515625" style="2" customWidth="1"/>
    <col min="8706" max="8706" width="7.7109375" style="2" customWidth="1"/>
    <col min="8707" max="8707" width="11.570312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2" width="8.85546875" style="2"/>
    <col min="8953" max="8953" width="48.140625" style="2" customWidth="1"/>
    <col min="8954" max="8954" width="9.7109375" style="2" customWidth="1"/>
    <col min="8955" max="8955" width="9" style="2" customWidth="1"/>
    <col min="8956" max="8957" width="8.42578125" style="2" customWidth="1"/>
    <col min="8958" max="8959" width="8.28515625" style="2" customWidth="1"/>
    <col min="8960" max="8960" width="9.7109375" style="2" customWidth="1"/>
    <col min="8961" max="8961" width="9.28515625" style="2" customWidth="1"/>
    <col min="8962" max="8962" width="7.7109375" style="2" customWidth="1"/>
    <col min="8963" max="8963" width="11.570312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08" width="8.85546875" style="2"/>
    <col min="9209" max="9209" width="48.140625" style="2" customWidth="1"/>
    <col min="9210" max="9210" width="9.7109375" style="2" customWidth="1"/>
    <col min="9211" max="9211" width="9" style="2" customWidth="1"/>
    <col min="9212" max="9213" width="8.42578125" style="2" customWidth="1"/>
    <col min="9214" max="9215" width="8.28515625" style="2" customWidth="1"/>
    <col min="9216" max="9216" width="9.7109375" style="2" customWidth="1"/>
    <col min="9217" max="9217" width="9.28515625" style="2" customWidth="1"/>
    <col min="9218" max="9218" width="7.7109375" style="2" customWidth="1"/>
    <col min="9219" max="9219" width="11.570312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64" width="8.85546875" style="2"/>
    <col min="9465" max="9465" width="48.140625" style="2" customWidth="1"/>
    <col min="9466" max="9466" width="9.7109375" style="2" customWidth="1"/>
    <col min="9467" max="9467" width="9" style="2" customWidth="1"/>
    <col min="9468" max="9469" width="8.42578125" style="2" customWidth="1"/>
    <col min="9470" max="9471" width="8.28515625" style="2" customWidth="1"/>
    <col min="9472" max="9472" width="9.7109375" style="2" customWidth="1"/>
    <col min="9473" max="9473" width="9.28515625" style="2" customWidth="1"/>
    <col min="9474" max="9474" width="7.7109375" style="2" customWidth="1"/>
    <col min="9475" max="9475" width="11.570312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0" width="8.85546875" style="2"/>
    <col min="9721" max="9721" width="48.140625" style="2" customWidth="1"/>
    <col min="9722" max="9722" width="9.7109375" style="2" customWidth="1"/>
    <col min="9723" max="9723" width="9" style="2" customWidth="1"/>
    <col min="9724" max="9725" width="8.42578125" style="2" customWidth="1"/>
    <col min="9726" max="9727" width="8.28515625" style="2" customWidth="1"/>
    <col min="9728" max="9728" width="9.7109375" style="2" customWidth="1"/>
    <col min="9729" max="9729" width="9.28515625" style="2" customWidth="1"/>
    <col min="9730" max="9730" width="7.7109375" style="2" customWidth="1"/>
    <col min="9731" max="9731" width="11.570312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76" width="8.85546875" style="2"/>
    <col min="9977" max="9977" width="48.140625" style="2" customWidth="1"/>
    <col min="9978" max="9978" width="9.7109375" style="2" customWidth="1"/>
    <col min="9979" max="9979" width="9" style="2" customWidth="1"/>
    <col min="9980" max="9981" width="8.42578125" style="2" customWidth="1"/>
    <col min="9982" max="9983" width="8.28515625" style="2" customWidth="1"/>
    <col min="9984" max="9984" width="9.7109375" style="2" customWidth="1"/>
    <col min="9985" max="9985" width="9.28515625" style="2" customWidth="1"/>
    <col min="9986" max="9986" width="7.7109375" style="2" customWidth="1"/>
    <col min="9987" max="9987" width="11.570312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2" width="8.85546875" style="2"/>
    <col min="10233" max="10233" width="48.140625" style="2" customWidth="1"/>
    <col min="10234" max="10234" width="9.7109375" style="2" customWidth="1"/>
    <col min="10235" max="10235" width="9" style="2" customWidth="1"/>
    <col min="10236" max="10237" width="8.42578125" style="2" customWidth="1"/>
    <col min="10238" max="10239" width="8.28515625" style="2" customWidth="1"/>
    <col min="10240" max="10240" width="9.7109375" style="2" customWidth="1"/>
    <col min="10241" max="10241" width="9.28515625" style="2" customWidth="1"/>
    <col min="10242" max="10242" width="7.7109375" style="2" customWidth="1"/>
    <col min="10243" max="10243" width="11.570312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88" width="8.85546875" style="2"/>
    <col min="10489" max="10489" width="48.140625" style="2" customWidth="1"/>
    <col min="10490" max="10490" width="9.7109375" style="2" customWidth="1"/>
    <col min="10491" max="10491" width="9" style="2" customWidth="1"/>
    <col min="10492" max="10493" width="8.42578125" style="2" customWidth="1"/>
    <col min="10494" max="10495" width="8.28515625" style="2" customWidth="1"/>
    <col min="10496" max="10496" width="9.7109375" style="2" customWidth="1"/>
    <col min="10497" max="10497" width="9.28515625" style="2" customWidth="1"/>
    <col min="10498" max="10498" width="7.7109375" style="2" customWidth="1"/>
    <col min="10499" max="10499" width="11.570312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44" width="8.85546875" style="2"/>
    <col min="10745" max="10745" width="48.140625" style="2" customWidth="1"/>
    <col min="10746" max="10746" width="9.7109375" style="2" customWidth="1"/>
    <col min="10747" max="10747" width="9" style="2" customWidth="1"/>
    <col min="10748" max="10749" width="8.42578125" style="2" customWidth="1"/>
    <col min="10750" max="10751" width="8.28515625" style="2" customWidth="1"/>
    <col min="10752" max="10752" width="9.7109375" style="2" customWidth="1"/>
    <col min="10753" max="10753" width="9.28515625" style="2" customWidth="1"/>
    <col min="10754" max="10754" width="7.7109375" style="2" customWidth="1"/>
    <col min="10755" max="10755" width="11.570312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0" width="8.85546875" style="2"/>
    <col min="11001" max="11001" width="48.140625" style="2" customWidth="1"/>
    <col min="11002" max="11002" width="9.7109375" style="2" customWidth="1"/>
    <col min="11003" max="11003" width="9" style="2" customWidth="1"/>
    <col min="11004" max="11005" width="8.42578125" style="2" customWidth="1"/>
    <col min="11006" max="11007" width="8.28515625" style="2" customWidth="1"/>
    <col min="11008" max="11008" width="9.7109375" style="2" customWidth="1"/>
    <col min="11009" max="11009" width="9.28515625" style="2" customWidth="1"/>
    <col min="11010" max="11010" width="7.7109375" style="2" customWidth="1"/>
    <col min="11011" max="11011" width="11.570312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56" width="8.85546875" style="2"/>
    <col min="11257" max="11257" width="48.140625" style="2" customWidth="1"/>
    <col min="11258" max="11258" width="9.7109375" style="2" customWidth="1"/>
    <col min="11259" max="11259" width="9" style="2" customWidth="1"/>
    <col min="11260" max="11261" width="8.42578125" style="2" customWidth="1"/>
    <col min="11262" max="11263" width="8.28515625" style="2" customWidth="1"/>
    <col min="11264" max="11264" width="9.7109375" style="2" customWidth="1"/>
    <col min="11265" max="11265" width="9.28515625" style="2" customWidth="1"/>
    <col min="11266" max="11266" width="7.7109375" style="2" customWidth="1"/>
    <col min="11267" max="11267" width="11.570312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2" width="8.85546875" style="2"/>
    <col min="11513" max="11513" width="48.140625" style="2" customWidth="1"/>
    <col min="11514" max="11514" width="9.7109375" style="2" customWidth="1"/>
    <col min="11515" max="11515" width="9" style="2" customWidth="1"/>
    <col min="11516" max="11517" width="8.42578125" style="2" customWidth="1"/>
    <col min="11518" max="11519" width="8.28515625" style="2" customWidth="1"/>
    <col min="11520" max="11520" width="9.7109375" style="2" customWidth="1"/>
    <col min="11521" max="11521" width="9.28515625" style="2" customWidth="1"/>
    <col min="11522" max="11522" width="7.7109375" style="2" customWidth="1"/>
    <col min="11523" max="11523" width="11.570312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68" width="8.85546875" style="2"/>
    <col min="11769" max="11769" width="48.140625" style="2" customWidth="1"/>
    <col min="11770" max="11770" width="9.7109375" style="2" customWidth="1"/>
    <col min="11771" max="11771" width="9" style="2" customWidth="1"/>
    <col min="11772" max="11773" width="8.42578125" style="2" customWidth="1"/>
    <col min="11774" max="11775" width="8.28515625" style="2" customWidth="1"/>
    <col min="11776" max="11776" width="9.7109375" style="2" customWidth="1"/>
    <col min="11777" max="11777" width="9.28515625" style="2" customWidth="1"/>
    <col min="11778" max="11778" width="7.7109375" style="2" customWidth="1"/>
    <col min="11779" max="11779" width="11.570312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24" width="8.85546875" style="2"/>
    <col min="12025" max="12025" width="48.140625" style="2" customWidth="1"/>
    <col min="12026" max="12026" width="9.7109375" style="2" customWidth="1"/>
    <col min="12027" max="12027" width="9" style="2" customWidth="1"/>
    <col min="12028" max="12029" width="8.42578125" style="2" customWidth="1"/>
    <col min="12030" max="12031" width="8.28515625" style="2" customWidth="1"/>
    <col min="12032" max="12032" width="9.7109375" style="2" customWidth="1"/>
    <col min="12033" max="12033" width="9.28515625" style="2" customWidth="1"/>
    <col min="12034" max="12034" width="7.7109375" style="2" customWidth="1"/>
    <col min="12035" max="12035" width="11.570312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0" width="8.85546875" style="2"/>
    <col min="12281" max="12281" width="48.140625" style="2" customWidth="1"/>
    <col min="12282" max="12282" width="9.7109375" style="2" customWidth="1"/>
    <col min="12283" max="12283" width="9" style="2" customWidth="1"/>
    <col min="12284" max="12285" width="8.42578125" style="2" customWidth="1"/>
    <col min="12286" max="12287" width="8.28515625" style="2" customWidth="1"/>
    <col min="12288" max="12288" width="9.7109375" style="2" customWidth="1"/>
    <col min="12289" max="12289" width="9.28515625" style="2" customWidth="1"/>
    <col min="12290" max="12290" width="7.7109375" style="2" customWidth="1"/>
    <col min="12291" max="12291" width="11.570312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36" width="8.85546875" style="2"/>
    <col min="12537" max="12537" width="48.140625" style="2" customWidth="1"/>
    <col min="12538" max="12538" width="9.7109375" style="2" customWidth="1"/>
    <col min="12539" max="12539" width="9" style="2" customWidth="1"/>
    <col min="12540" max="12541" width="8.42578125" style="2" customWidth="1"/>
    <col min="12542" max="12543" width="8.28515625" style="2" customWidth="1"/>
    <col min="12544" max="12544" width="9.7109375" style="2" customWidth="1"/>
    <col min="12545" max="12545" width="9.28515625" style="2" customWidth="1"/>
    <col min="12546" max="12546" width="7.7109375" style="2" customWidth="1"/>
    <col min="12547" max="12547" width="11.570312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2" width="8.85546875" style="2"/>
    <col min="12793" max="12793" width="48.140625" style="2" customWidth="1"/>
    <col min="12794" max="12794" width="9.7109375" style="2" customWidth="1"/>
    <col min="12795" max="12795" width="9" style="2" customWidth="1"/>
    <col min="12796" max="12797" width="8.42578125" style="2" customWidth="1"/>
    <col min="12798" max="12799" width="8.28515625" style="2" customWidth="1"/>
    <col min="12800" max="12800" width="9.7109375" style="2" customWidth="1"/>
    <col min="12801" max="12801" width="9.28515625" style="2" customWidth="1"/>
    <col min="12802" max="12802" width="7.7109375" style="2" customWidth="1"/>
    <col min="12803" max="12803" width="11.570312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48" width="8.85546875" style="2"/>
    <col min="13049" max="13049" width="48.140625" style="2" customWidth="1"/>
    <col min="13050" max="13050" width="9.7109375" style="2" customWidth="1"/>
    <col min="13051" max="13051" width="9" style="2" customWidth="1"/>
    <col min="13052" max="13053" width="8.42578125" style="2" customWidth="1"/>
    <col min="13054" max="13055" width="8.28515625" style="2" customWidth="1"/>
    <col min="13056" max="13056" width="9.7109375" style="2" customWidth="1"/>
    <col min="13057" max="13057" width="9.28515625" style="2" customWidth="1"/>
    <col min="13058" max="13058" width="7.7109375" style="2" customWidth="1"/>
    <col min="13059" max="13059" width="11.570312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04" width="8.85546875" style="2"/>
    <col min="13305" max="13305" width="48.140625" style="2" customWidth="1"/>
    <col min="13306" max="13306" width="9.7109375" style="2" customWidth="1"/>
    <col min="13307" max="13307" width="9" style="2" customWidth="1"/>
    <col min="13308" max="13309" width="8.42578125" style="2" customWidth="1"/>
    <col min="13310" max="13311" width="8.28515625" style="2" customWidth="1"/>
    <col min="13312" max="13312" width="9.7109375" style="2" customWidth="1"/>
    <col min="13313" max="13313" width="9.28515625" style="2" customWidth="1"/>
    <col min="13314" max="13314" width="7.7109375" style="2" customWidth="1"/>
    <col min="13315" max="13315" width="11.570312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0" width="8.85546875" style="2"/>
    <col min="13561" max="13561" width="48.140625" style="2" customWidth="1"/>
    <col min="13562" max="13562" width="9.7109375" style="2" customWidth="1"/>
    <col min="13563" max="13563" width="9" style="2" customWidth="1"/>
    <col min="13564" max="13565" width="8.42578125" style="2" customWidth="1"/>
    <col min="13566" max="13567" width="8.28515625" style="2" customWidth="1"/>
    <col min="13568" max="13568" width="9.7109375" style="2" customWidth="1"/>
    <col min="13569" max="13569" width="9.28515625" style="2" customWidth="1"/>
    <col min="13570" max="13570" width="7.7109375" style="2" customWidth="1"/>
    <col min="13571" max="13571" width="11.570312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16" width="8.85546875" style="2"/>
    <col min="13817" max="13817" width="48.140625" style="2" customWidth="1"/>
    <col min="13818" max="13818" width="9.7109375" style="2" customWidth="1"/>
    <col min="13819" max="13819" width="9" style="2" customWidth="1"/>
    <col min="13820" max="13821" width="8.42578125" style="2" customWidth="1"/>
    <col min="13822" max="13823" width="8.28515625" style="2" customWidth="1"/>
    <col min="13824" max="13824" width="9.7109375" style="2" customWidth="1"/>
    <col min="13825" max="13825" width="9.28515625" style="2" customWidth="1"/>
    <col min="13826" max="13826" width="7.7109375" style="2" customWidth="1"/>
    <col min="13827" max="13827" width="11.570312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2" width="8.85546875" style="2"/>
    <col min="14073" max="14073" width="48.140625" style="2" customWidth="1"/>
    <col min="14074" max="14074" width="9.7109375" style="2" customWidth="1"/>
    <col min="14075" max="14075" width="9" style="2" customWidth="1"/>
    <col min="14076" max="14077" width="8.42578125" style="2" customWidth="1"/>
    <col min="14078" max="14079" width="8.28515625" style="2" customWidth="1"/>
    <col min="14080" max="14080" width="9.7109375" style="2" customWidth="1"/>
    <col min="14081" max="14081" width="9.28515625" style="2" customWidth="1"/>
    <col min="14082" max="14082" width="7.7109375" style="2" customWidth="1"/>
    <col min="14083" max="14083" width="11.570312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28" width="8.85546875" style="2"/>
    <col min="14329" max="14329" width="48.140625" style="2" customWidth="1"/>
    <col min="14330" max="14330" width="9.7109375" style="2" customWidth="1"/>
    <col min="14331" max="14331" width="9" style="2" customWidth="1"/>
    <col min="14332" max="14333" width="8.42578125" style="2" customWidth="1"/>
    <col min="14334" max="14335" width="8.28515625" style="2" customWidth="1"/>
    <col min="14336" max="14336" width="9.7109375" style="2" customWidth="1"/>
    <col min="14337" max="14337" width="9.28515625" style="2" customWidth="1"/>
    <col min="14338" max="14338" width="7.7109375" style="2" customWidth="1"/>
    <col min="14339" max="14339" width="11.570312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84" width="8.85546875" style="2"/>
    <col min="14585" max="14585" width="48.140625" style="2" customWidth="1"/>
    <col min="14586" max="14586" width="9.7109375" style="2" customWidth="1"/>
    <col min="14587" max="14587" width="9" style="2" customWidth="1"/>
    <col min="14588" max="14589" width="8.42578125" style="2" customWidth="1"/>
    <col min="14590" max="14591" width="8.28515625" style="2" customWidth="1"/>
    <col min="14592" max="14592" width="9.7109375" style="2" customWidth="1"/>
    <col min="14593" max="14593" width="9.28515625" style="2" customWidth="1"/>
    <col min="14594" max="14594" width="7.7109375" style="2" customWidth="1"/>
    <col min="14595" max="14595" width="11.570312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0" width="8.85546875" style="2"/>
    <col min="14841" max="14841" width="48.140625" style="2" customWidth="1"/>
    <col min="14842" max="14842" width="9.7109375" style="2" customWidth="1"/>
    <col min="14843" max="14843" width="9" style="2" customWidth="1"/>
    <col min="14844" max="14845" width="8.42578125" style="2" customWidth="1"/>
    <col min="14846" max="14847" width="8.28515625" style="2" customWidth="1"/>
    <col min="14848" max="14848" width="9.7109375" style="2" customWidth="1"/>
    <col min="14849" max="14849" width="9.28515625" style="2" customWidth="1"/>
    <col min="14850" max="14850" width="7.7109375" style="2" customWidth="1"/>
    <col min="14851" max="14851" width="11.570312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096" width="8.85546875" style="2"/>
    <col min="15097" max="15097" width="48.140625" style="2" customWidth="1"/>
    <col min="15098" max="15098" width="9.7109375" style="2" customWidth="1"/>
    <col min="15099" max="15099" width="9" style="2" customWidth="1"/>
    <col min="15100" max="15101" width="8.42578125" style="2" customWidth="1"/>
    <col min="15102" max="15103" width="8.28515625" style="2" customWidth="1"/>
    <col min="15104" max="15104" width="9.7109375" style="2" customWidth="1"/>
    <col min="15105" max="15105" width="9.28515625" style="2" customWidth="1"/>
    <col min="15106" max="15106" width="7.7109375" style="2" customWidth="1"/>
    <col min="15107" max="15107" width="11.570312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2" width="8.85546875" style="2"/>
    <col min="15353" max="15353" width="48.140625" style="2" customWidth="1"/>
    <col min="15354" max="15354" width="9.7109375" style="2" customWidth="1"/>
    <col min="15355" max="15355" width="9" style="2" customWidth="1"/>
    <col min="15356" max="15357" width="8.42578125" style="2" customWidth="1"/>
    <col min="15358" max="15359" width="8.28515625" style="2" customWidth="1"/>
    <col min="15360" max="15360" width="9.7109375" style="2" customWidth="1"/>
    <col min="15361" max="15361" width="9.28515625" style="2" customWidth="1"/>
    <col min="15362" max="15362" width="7.7109375" style="2" customWidth="1"/>
    <col min="15363" max="15363" width="11.570312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08" width="8.85546875" style="2"/>
    <col min="15609" max="15609" width="48.140625" style="2" customWidth="1"/>
    <col min="15610" max="15610" width="9.7109375" style="2" customWidth="1"/>
    <col min="15611" max="15611" width="9" style="2" customWidth="1"/>
    <col min="15612" max="15613" width="8.42578125" style="2" customWidth="1"/>
    <col min="15614" max="15615" width="8.28515625" style="2" customWidth="1"/>
    <col min="15616" max="15616" width="9.7109375" style="2" customWidth="1"/>
    <col min="15617" max="15617" width="9.28515625" style="2" customWidth="1"/>
    <col min="15618" max="15618" width="7.7109375" style="2" customWidth="1"/>
    <col min="15619" max="15619" width="11.570312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64" width="8.85546875" style="2"/>
    <col min="15865" max="15865" width="48.140625" style="2" customWidth="1"/>
    <col min="15866" max="15866" width="9.7109375" style="2" customWidth="1"/>
    <col min="15867" max="15867" width="9" style="2" customWidth="1"/>
    <col min="15868" max="15869" width="8.42578125" style="2" customWidth="1"/>
    <col min="15870" max="15871" width="8.28515625" style="2" customWidth="1"/>
    <col min="15872" max="15872" width="9.7109375" style="2" customWidth="1"/>
    <col min="15873" max="15873" width="9.28515625" style="2" customWidth="1"/>
    <col min="15874" max="15874" width="7.7109375" style="2" customWidth="1"/>
    <col min="15875" max="15875" width="11.570312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0" width="8.85546875" style="2"/>
    <col min="16121" max="16121" width="48.140625" style="2" customWidth="1"/>
    <col min="16122" max="16122" width="9.7109375" style="2" customWidth="1"/>
    <col min="16123" max="16123" width="9" style="2" customWidth="1"/>
    <col min="16124" max="16125" width="8.42578125" style="2" customWidth="1"/>
    <col min="16126" max="16127" width="8.28515625" style="2" customWidth="1"/>
    <col min="16128" max="16128" width="9.7109375" style="2" customWidth="1"/>
    <col min="16129" max="16129" width="9.28515625" style="2" customWidth="1"/>
    <col min="16130" max="16130" width="7.7109375" style="2" customWidth="1"/>
    <col min="16131" max="16131" width="11.5703125" style="2" customWidth="1"/>
    <col min="16132" max="16135" width="9.28515625" style="2" customWidth="1"/>
    <col min="16136" max="16372" width="8.85546875" style="2"/>
    <col min="16373" max="16373" width="34" style="2" customWidth="1"/>
    <col min="16374" max="16374" width="11.28515625" style="2" customWidth="1"/>
    <col min="16375" max="16375" width="11" style="2" customWidth="1"/>
    <col min="1637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96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8711</v>
      </c>
      <c r="C7" s="171"/>
      <c r="D7" s="514"/>
      <c r="E7" s="268"/>
      <c r="F7" s="891">
        <f>8711</f>
        <v>8711</v>
      </c>
      <c r="G7" s="605"/>
      <c r="H7" s="272">
        <v>10847</v>
      </c>
      <c r="I7" s="421"/>
      <c r="J7" s="535"/>
      <c r="K7" s="525"/>
      <c r="L7" s="526"/>
      <c r="M7" s="526"/>
      <c r="N7" s="527"/>
    </row>
    <row r="8" spans="1:14" ht="16.5" thickBot="1">
      <c r="A8" s="53" t="s">
        <v>5</v>
      </c>
      <c r="B8" s="82">
        <f t="shared" si="0"/>
        <v>0</v>
      </c>
      <c r="C8" s="606"/>
      <c r="D8" s="580"/>
      <c r="E8" s="607"/>
      <c r="F8" s="892">
        <v>0</v>
      </c>
      <c r="G8" s="172"/>
      <c r="H8" s="582">
        <v>0</v>
      </c>
      <c r="I8" s="608"/>
      <c r="J8" s="582"/>
      <c r="K8" s="609"/>
      <c r="L8" s="591"/>
      <c r="M8" s="591"/>
      <c r="N8" s="576"/>
    </row>
    <row r="9" spans="1:14" ht="16.5" thickBot="1">
      <c r="A9" s="53" t="s">
        <v>6</v>
      </c>
      <c r="B9" s="75">
        <f t="shared" si="0"/>
        <v>0</v>
      </c>
      <c r="C9" s="606"/>
      <c r="D9" s="580"/>
      <c r="E9" s="607"/>
      <c r="F9" s="892">
        <v>0</v>
      </c>
      <c r="G9" s="172"/>
      <c r="H9" s="582">
        <v>0</v>
      </c>
      <c r="I9" s="608"/>
      <c r="J9" s="582"/>
      <c r="K9" s="609"/>
      <c r="L9" s="591"/>
      <c r="M9" s="591"/>
      <c r="N9" s="576"/>
    </row>
    <row r="10" spans="1:14" ht="16.5" thickBot="1">
      <c r="A10" s="53" t="s">
        <v>7</v>
      </c>
      <c r="B10" s="82">
        <f t="shared" si="0"/>
        <v>0</v>
      </c>
      <c r="C10" s="606"/>
      <c r="D10" s="580"/>
      <c r="E10" s="607"/>
      <c r="F10" s="892">
        <v>0</v>
      </c>
      <c r="G10" s="172"/>
      <c r="H10" s="582">
        <v>0</v>
      </c>
      <c r="I10" s="608"/>
      <c r="J10" s="582"/>
      <c r="K10" s="609"/>
      <c r="L10" s="591"/>
      <c r="M10" s="591"/>
      <c r="N10" s="576"/>
    </row>
    <row r="11" spans="1:14" ht="16.5" thickBot="1">
      <c r="A11" s="53" t="s">
        <v>8</v>
      </c>
      <c r="B11" s="82">
        <f t="shared" si="0"/>
        <v>0</v>
      </c>
      <c r="C11" s="606"/>
      <c r="D11" s="580"/>
      <c r="E11" s="607"/>
      <c r="F11" s="892">
        <v>0</v>
      </c>
      <c r="G11" s="172"/>
      <c r="H11" s="582">
        <v>0</v>
      </c>
      <c r="I11" s="608"/>
      <c r="J11" s="582"/>
      <c r="K11" s="609"/>
      <c r="L11" s="591"/>
      <c r="M11" s="591"/>
      <c r="N11" s="576"/>
    </row>
    <row r="12" spans="1:14" ht="16.5" thickBot="1">
      <c r="A12" s="53" t="s">
        <v>9</v>
      </c>
      <c r="B12" s="82">
        <f t="shared" si="0"/>
        <v>0</v>
      </c>
      <c r="C12" s="606"/>
      <c r="D12" s="580"/>
      <c r="E12" s="607"/>
      <c r="F12" s="892">
        <v>0</v>
      </c>
      <c r="G12" s="172"/>
      <c r="H12" s="582">
        <v>0</v>
      </c>
      <c r="I12" s="608"/>
      <c r="J12" s="582"/>
      <c r="K12" s="609"/>
      <c r="L12" s="591"/>
      <c r="M12" s="591"/>
      <c r="N12" s="576"/>
    </row>
    <row r="13" spans="1:14" ht="16.5" thickBot="1">
      <c r="A13" s="53" t="s">
        <v>10</v>
      </c>
      <c r="B13" s="82">
        <f t="shared" si="0"/>
        <v>275</v>
      </c>
      <c r="C13" s="606"/>
      <c r="D13" s="580"/>
      <c r="E13" s="607"/>
      <c r="F13" s="892">
        <v>275</v>
      </c>
      <c r="G13" s="172"/>
      <c r="H13" s="582">
        <v>0</v>
      </c>
      <c r="I13" s="608"/>
      <c r="J13" s="582"/>
      <c r="K13" s="609"/>
      <c r="L13" s="591"/>
      <c r="M13" s="591"/>
      <c r="N13" s="576"/>
    </row>
    <row r="14" spans="1:14" ht="14.45" customHeight="1" thickBot="1">
      <c r="A14" s="53" t="s">
        <v>11</v>
      </c>
      <c r="B14" s="82">
        <f t="shared" si="0"/>
        <v>4845</v>
      </c>
      <c r="C14" s="606"/>
      <c r="D14" s="580"/>
      <c r="E14" s="607"/>
      <c r="F14" s="892">
        <v>4845</v>
      </c>
      <c r="G14" s="808">
        <v>1210</v>
      </c>
      <c r="H14" s="582">
        <v>907</v>
      </c>
      <c r="I14" s="608"/>
      <c r="J14" s="582"/>
      <c r="K14" s="609"/>
      <c r="L14" s="591"/>
      <c r="M14" s="591"/>
      <c r="N14" s="576"/>
    </row>
    <row r="15" spans="1:14" ht="16.5" thickBot="1">
      <c r="A15" s="53" t="s">
        <v>12</v>
      </c>
      <c r="B15" s="82">
        <f t="shared" si="0"/>
        <v>3360</v>
      </c>
      <c r="C15" s="606"/>
      <c r="D15" s="580"/>
      <c r="E15" s="607"/>
      <c r="F15" s="892">
        <v>3360</v>
      </c>
      <c r="G15" s="808">
        <v>0</v>
      </c>
      <c r="H15" s="582">
        <v>596</v>
      </c>
      <c r="I15" s="608"/>
      <c r="J15" s="582"/>
      <c r="K15" s="609"/>
      <c r="L15" s="591"/>
      <c r="M15" s="591"/>
      <c r="N15" s="576"/>
    </row>
    <row r="16" spans="1:14" ht="16.5" thickBot="1">
      <c r="A16" s="71" t="s">
        <v>13</v>
      </c>
      <c r="B16" s="82">
        <f t="shared" si="0"/>
        <v>5247</v>
      </c>
      <c r="C16" s="606"/>
      <c r="D16" s="580"/>
      <c r="E16" s="607"/>
      <c r="F16" s="892">
        <f>5121+126</f>
        <v>5247</v>
      </c>
      <c r="G16" s="845">
        <v>0</v>
      </c>
      <c r="H16" s="840">
        <v>2397</v>
      </c>
      <c r="I16" s="610"/>
      <c r="J16" s="582"/>
      <c r="K16" s="609"/>
      <c r="L16" s="591"/>
      <c r="M16" s="591"/>
      <c r="N16" s="576"/>
    </row>
    <row r="17" spans="1:14" ht="16.5" thickBot="1">
      <c r="A17" s="53" t="s">
        <v>14</v>
      </c>
      <c r="B17" s="82">
        <f t="shared" si="0"/>
        <v>3000</v>
      </c>
      <c r="C17" s="606"/>
      <c r="D17" s="580"/>
      <c r="E17" s="607"/>
      <c r="F17" s="892">
        <v>3000</v>
      </c>
      <c r="G17" s="808">
        <v>0</v>
      </c>
      <c r="H17" s="582">
        <v>1510</v>
      </c>
      <c r="I17" s="608"/>
      <c r="J17" s="582"/>
      <c r="K17" s="609"/>
      <c r="L17" s="591"/>
      <c r="M17" s="591"/>
      <c r="N17" s="576"/>
    </row>
    <row r="18" spans="1:14" ht="16.5" thickBot="1">
      <c r="A18" s="53" t="s">
        <v>15</v>
      </c>
      <c r="B18" s="82">
        <f t="shared" si="0"/>
        <v>600</v>
      </c>
      <c r="C18" s="606"/>
      <c r="D18" s="580"/>
      <c r="E18" s="607"/>
      <c r="F18" s="892">
        <v>600</v>
      </c>
      <c r="G18" s="808">
        <v>480</v>
      </c>
      <c r="H18" s="582">
        <v>2700</v>
      </c>
      <c r="I18" s="608"/>
      <c r="J18" s="582"/>
      <c r="K18" s="609"/>
      <c r="L18" s="591"/>
      <c r="M18" s="591"/>
      <c r="N18" s="576"/>
    </row>
    <row r="19" spans="1:14" ht="16.5" thickBot="1">
      <c r="A19" s="71" t="s">
        <v>16</v>
      </c>
      <c r="B19" s="82">
        <f t="shared" si="0"/>
        <v>2900</v>
      </c>
      <c r="C19" s="606"/>
      <c r="D19" s="580"/>
      <c r="E19" s="607"/>
      <c r="F19" s="892">
        <v>2900</v>
      </c>
      <c r="G19" s="845">
        <v>0</v>
      </c>
      <c r="H19" s="840">
        <v>520</v>
      </c>
      <c r="I19" s="610"/>
      <c r="J19" s="582"/>
      <c r="K19" s="609"/>
      <c r="L19" s="591"/>
      <c r="M19" s="591"/>
      <c r="N19" s="576"/>
    </row>
    <row r="20" spans="1:14" ht="16.5" thickBot="1">
      <c r="A20" s="53" t="s">
        <v>17</v>
      </c>
      <c r="B20" s="82">
        <f t="shared" si="0"/>
        <v>0</v>
      </c>
      <c r="C20" s="606"/>
      <c r="D20" s="580"/>
      <c r="E20" s="607"/>
      <c r="F20" s="892">
        <v>0</v>
      </c>
      <c r="G20" s="808">
        <v>0</v>
      </c>
      <c r="H20" s="582">
        <v>0</v>
      </c>
      <c r="I20" s="608"/>
      <c r="J20" s="582"/>
      <c r="K20" s="609"/>
      <c r="L20" s="591"/>
      <c r="M20" s="591"/>
      <c r="N20" s="576"/>
    </row>
    <row r="21" spans="1:14" ht="16.5" thickBot="1">
      <c r="A21" s="53" t="s">
        <v>18</v>
      </c>
      <c r="B21" s="82">
        <f t="shared" si="0"/>
        <v>6860</v>
      </c>
      <c r="C21" s="606"/>
      <c r="D21" s="580"/>
      <c r="E21" s="607"/>
      <c r="F21" s="892">
        <v>6860</v>
      </c>
      <c r="G21" s="808">
        <v>558</v>
      </c>
      <c r="H21" s="582">
        <v>7623</v>
      </c>
      <c r="I21" s="608"/>
      <c r="J21" s="582"/>
      <c r="K21" s="609"/>
      <c r="L21" s="591"/>
      <c r="M21" s="591"/>
      <c r="N21" s="576"/>
    </row>
    <row r="22" spans="1:14" ht="15.6" customHeight="1" thickBot="1">
      <c r="A22" s="53" t="s">
        <v>19</v>
      </c>
      <c r="B22" s="82">
        <f t="shared" si="0"/>
        <v>0</v>
      </c>
      <c r="C22" s="606"/>
      <c r="D22" s="580"/>
      <c r="E22" s="607"/>
      <c r="F22" s="892">
        <v>0</v>
      </c>
      <c r="G22" s="808">
        <v>0</v>
      </c>
      <c r="H22" s="582">
        <v>0</v>
      </c>
      <c r="I22" s="608"/>
      <c r="J22" s="582"/>
      <c r="K22" s="609"/>
      <c r="L22" s="591"/>
      <c r="M22" s="591"/>
      <c r="N22" s="576"/>
    </row>
    <row r="23" spans="1:14" ht="16.5" thickBot="1">
      <c r="A23" s="53" t="s">
        <v>20</v>
      </c>
      <c r="B23" s="82">
        <f t="shared" si="0"/>
        <v>0</v>
      </c>
      <c r="C23" s="606"/>
      <c r="D23" s="580"/>
      <c r="E23" s="607"/>
      <c r="F23" s="892">
        <v>0</v>
      </c>
      <c r="G23" s="808">
        <v>0</v>
      </c>
      <c r="H23" s="582">
        <v>0</v>
      </c>
      <c r="I23" s="608"/>
      <c r="J23" s="582"/>
      <c r="K23" s="609"/>
      <c r="L23" s="591"/>
      <c r="M23" s="591"/>
      <c r="N23" s="576"/>
    </row>
    <row r="24" spans="1:14" ht="16.5" thickBot="1">
      <c r="A24" s="53" t="s">
        <v>21</v>
      </c>
      <c r="B24" s="82">
        <f t="shared" si="0"/>
        <v>0</v>
      </c>
      <c r="C24" s="606"/>
      <c r="D24" s="580"/>
      <c r="E24" s="607"/>
      <c r="F24" s="892">
        <v>0</v>
      </c>
      <c r="G24" s="808">
        <v>0</v>
      </c>
      <c r="H24" s="582">
        <v>0</v>
      </c>
      <c r="I24" s="608"/>
      <c r="J24" s="582"/>
      <c r="K24" s="609"/>
      <c r="L24" s="591"/>
      <c r="M24" s="591"/>
      <c r="N24" s="576"/>
    </row>
    <row r="25" spans="1:14" ht="15.6" customHeight="1" thickBot="1">
      <c r="A25" s="53" t="s">
        <v>22</v>
      </c>
      <c r="B25" s="82">
        <f t="shared" si="0"/>
        <v>6314</v>
      </c>
      <c r="C25" s="611">
        <f>2900-500</f>
        <v>2400</v>
      </c>
      <c r="D25" s="584">
        <v>1214</v>
      </c>
      <c r="E25" s="612">
        <v>794</v>
      </c>
      <c r="F25" s="892">
        <v>2700</v>
      </c>
      <c r="G25" s="808">
        <v>2248</v>
      </c>
      <c r="H25" s="582">
        <v>6609</v>
      </c>
      <c r="I25" s="608"/>
      <c r="J25" s="582"/>
      <c r="K25" s="609"/>
      <c r="L25" s="591"/>
      <c r="M25" s="591"/>
      <c r="N25" s="576"/>
    </row>
    <row r="26" spans="1:14" ht="15.6" customHeight="1" thickBot="1">
      <c r="A26" s="53" t="s">
        <v>23</v>
      </c>
      <c r="B26" s="82">
        <f t="shared" si="0"/>
        <v>5425</v>
      </c>
      <c r="C26" s="611"/>
      <c r="D26" s="584"/>
      <c r="E26" s="612"/>
      <c r="F26" s="892">
        <v>5425</v>
      </c>
      <c r="G26" s="808"/>
      <c r="H26" s="582">
        <v>2885</v>
      </c>
      <c r="I26" s="608"/>
      <c r="J26" s="582"/>
      <c r="K26" s="609"/>
      <c r="L26" s="591"/>
      <c r="M26" s="591"/>
      <c r="N26" s="576"/>
    </row>
    <row r="27" spans="1:14" ht="15.6" customHeight="1" thickBot="1">
      <c r="A27" s="53" t="s">
        <v>24</v>
      </c>
      <c r="B27" s="82">
        <f t="shared" si="0"/>
        <v>0</v>
      </c>
      <c r="C27" s="611"/>
      <c r="D27" s="584"/>
      <c r="E27" s="612"/>
      <c r="F27" s="892">
        <v>0</v>
      </c>
      <c r="G27" s="808"/>
      <c r="H27" s="580"/>
      <c r="I27" s="607"/>
      <c r="J27" s="582"/>
      <c r="K27" s="609"/>
      <c r="L27" s="591"/>
      <c r="M27" s="591"/>
      <c r="N27" s="576"/>
    </row>
    <row r="28" spans="1:14" ht="15.6" customHeight="1" thickBot="1">
      <c r="A28" s="53" t="s">
        <v>25</v>
      </c>
      <c r="B28" s="82">
        <f t="shared" si="0"/>
        <v>0</v>
      </c>
      <c r="C28" s="611"/>
      <c r="D28" s="584"/>
      <c r="E28" s="612"/>
      <c r="F28" s="892">
        <v>0</v>
      </c>
      <c r="G28" s="808"/>
      <c r="H28" s="580"/>
      <c r="I28" s="607"/>
      <c r="J28" s="582"/>
      <c r="K28" s="609"/>
      <c r="L28" s="591"/>
      <c r="M28" s="591"/>
      <c r="N28" s="576"/>
    </row>
    <row r="29" spans="1:14" ht="15.6" customHeight="1" thickBot="1">
      <c r="A29" s="53" t="s">
        <v>26</v>
      </c>
      <c r="B29" s="82">
        <f t="shared" si="0"/>
        <v>0</v>
      </c>
      <c r="C29" s="611"/>
      <c r="D29" s="584"/>
      <c r="E29" s="612"/>
      <c r="F29" s="892">
        <v>0</v>
      </c>
      <c r="G29" s="808"/>
      <c r="H29" s="580"/>
      <c r="I29" s="607"/>
      <c r="J29" s="582"/>
      <c r="K29" s="609"/>
      <c r="L29" s="591"/>
      <c r="M29" s="591"/>
      <c r="N29" s="576"/>
    </row>
    <row r="30" spans="1:14" ht="15.6" customHeight="1" thickBot="1">
      <c r="A30" s="53" t="s">
        <v>27</v>
      </c>
      <c r="B30" s="82">
        <f t="shared" si="0"/>
        <v>0</v>
      </c>
      <c r="C30" s="611"/>
      <c r="D30" s="584"/>
      <c r="E30" s="612"/>
      <c r="F30" s="892">
        <v>0</v>
      </c>
      <c r="G30" s="808"/>
      <c r="H30" s="580"/>
      <c r="I30" s="607"/>
      <c r="J30" s="582"/>
      <c r="K30" s="609"/>
      <c r="L30" s="591"/>
      <c r="M30" s="591"/>
      <c r="N30" s="576"/>
    </row>
    <row r="31" spans="1:14" ht="15.6" customHeight="1" thickBot="1">
      <c r="A31" s="53" t="s">
        <v>28</v>
      </c>
      <c r="B31" s="82">
        <f t="shared" si="0"/>
        <v>0</v>
      </c>
      <c r="C31" s="611"/>
      <c r="D31" s="584"/>
      <c r="E31" s="612"/>
      <c r="F31" s="892">
        <v>0</v>
      </c>
      <c r="G31" s="808"/>
      <c r="H31" s="580"/>
      <c r="I31" s="607"/>
      <c r="J31" s="582"/>
      <c r="K31" s="609"/>
      <c r="L31" s="591"/>
      <c r="M31" s="591"/>
      <c r="N31" s="576"/>
    </row>
    <row r="32" spans="1:14" ht="15.6" customHeight="1" thickBot="1">
      <c r="A32" s="53" t="s">
        <v>29</v>
      </c>
      <c r="B32" s="82">
        <f t="shared" si="0"/>
        <v>0</v>
      </c>
      <c r="C32" s="611"/>
      <c r="D32" s="584"/>
      <c r="E32" s="612"/>
      <c r="F32" s="892">
        <v>0</v>
      </c>
      <c r="G32" s="808"/>
      <c r="H32" s="580"/>
      <c r="I32" s="607"/>
      <c r="J32" s="582"/>
      <c r="K32" s="609"/>
      <c r="L32" s="591"/>
      <c r="M32" s="591"/>
      <c r="N32" s="576"/>
    </row>
    <row r="33" spans="1:14" ht="17.45" customHeight="1" thickBot="1">
      <c r="A33" s="53" t="s">
        <v>30</v>
      </c>
      <c r="B33" s="82">
        <f t="shared" si="0"/>
        <v>0</v>
      </c>
      <c r="C33" s="611"/>
      <c r="D33" s="584"/>
      <c r="E33" s="612"/>
      <c r="F33" s="892">
        <v>0</v>
      </c>
      <c r="G33" s="808"/>
      <c r="H33" s="580"/>
      <c r="I33" s="607"/>
      <c r="J33" s="582"/>
      <c r="K33" s="609"/>
      <c r="L33" s="591"/>
      <c r="M33" s="591"/>
      <c r="N33" s="576"/>
    </row>
    <row r="34" spans="1:14" ht="16.5" thickBot="1">
      <c r="A34" s="53" t="s">
        <v>31</v>
      </c>
      <c r="B34" s="82">
        <f t="shared" si="0"/>
        <v>0</v>
      </c>
      <c r="C34" s="611"/>
      <c r="D34" s="584"/>
      <c r="E34" s="612"/>
      <c r="F34" s="892">
        <v>0</v>
      </c>
      <c r="G34" s="808"/>
      <c r="H34" s="580"/>
      <c r="I34" s="607"/>
      <c r="J34" s="582"/>
      <c r="K34" s="609"/>
      <c r="L34" s="591"/>
      <c r="M34" s="591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611"/>
      <c r="D35" s="584"/>
      <c r="E35" s="612"/>
      <c r="F35" s="892">
        <v>0</v>
      </c>
      <c r="G35" s="808"/>
      <c r="H35" s="580"/>
      <c r="I35" s="607"/>
      <c r="J35" s="582"/>
      <c r="K35" s="609"/>
      <c r="L35" s="591"/>
      <c r="M35" s="591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611"/>
      <c r="D36" s="584"/>
      <c r="E36" s="612"/>
      <c r="F36" s="892">
        <v>0</v>
      </c>
      <c r="G36" s="808"/>
      <c r="H36" s="580">
        <v>522</v>
      </c>
      <c r="I36" s="612"/>
      <c r="J36" s="613"/>
      <c r="K36" s="614"/>
      <c r="L36" s="594"/>
      <c r="M36" s="594"/>
      <c r="N36" s="529"/>
    </row>
    <row r="37" spans="1:14" ht="15.6" customHeight="1" thickBot="1">
      <c r="A37" s="53" t="s">
        <v>34</v>
      </c>
      <c r="B37" s="82">
        <f t="shared" si="0"/>
        <v>8848</v>
      </c>
      <c r="C37" s="611"/>
      <c r="D37" s="584"/>
      <c r="E37" s="612"/>
      <c r="F37" s="892">
        <v>8848</v>
      </c>
      <c r="G37" s="808">
        <v>968</v>
      </c>
      <c r="H37" s="582">
        <v>5254</v>
      </c>
      <c r="I37" s="608"/>
      <c r="J37" s="613"/>
      <c r="K37" s="609"/>
      <c r="L37" s="591"/>
      <c r="M37" s="591"/>
      <c r="N37" s="576"/>
    </row>
    <row r="38" spans="1:14" ht="16.5" thickBot="1">
      <c r="A38" s="53" t="s">
        <v>35</v>
      </c>
      <c r="B38" s="82">
        <f t="shared" si="0"/>
        <v>0</v>
      </c>
      <c r="C38" s="611"/>
      <c r="D38" s="584"/>
      <c r="E38" s="612"/>
      <c r="F38" s="892">
        <v>0</v>
      </c>
      <c r="G38" s="808"/>
      <c r="H38" s="582"/>
      <c r="I38" s="608"/>
      <c r="J38" s="582"/>
      <c r="K38" s="609"/>
      <c r="L38" s="591"/>
      <c r="M38" s="591"/>
      <c r="N38" s="576"/>
    </row>
    <row r="39" spans="1:14" ht="15.6" customHeight="1" thickBot="1">
      <c r="A39" s="53" t="s">
        <v>36</v>
      </c>
      <c r="B39" s="82">
        <f t="shared" si="0"/>
        <v>8526</v>
      </c>
      <c r="C39" s="611"/>
      <c r="D39" s="584"/>
      <c r="E39" s="612"/>
      <c r="F39" s="892">
        <v>8526</v>
      </c>
      <c r="G39" s="808">
        <v>850</v>
      </c>
      <c r="H39" s="582">
        <v>6062</v>
      </c>
      <c r="I39" s="608"/>
      <c r="J39" s="582"/>
      <c r="K39" s="609"/>
      <c r="L39" s="591"/>
      <c r="M39" s="591"/>
      <c r="N39" s="576"/>
    </row>
    <row r="40" spans="1:14" ht="15.6" customHeight="1" thickBot="1">
      <c r="A40" s="53" t="s">
        <v>37</v>
      </c>
      <c r="B40" s="82">
        <f t="shared" si="0"/>
        <v>0</v>
      </c>
      <c r="C40" s="611"/>
      <c r="D40" s="584"/>
      <c r="E40" s="612"/>
      <c r="F40" s="892">
        <v>0</v>
      </c>
      <c r="G40" s="808"/>
      <c r="H40" s="582">
        <v>0</v>
      </c>
      <c r="I40" s="608"/>
      <c r="J40" s="582"/>
      <c r="K40" s="609"/>
      <c r="L40" s="591"/>
      <c r="M40" s="591"/>
      <c r="N40" s="576"/>
    </row>
    <row r="41" spans="1:14" ht="15.6" customHeight="1" thickBot="1">
      <c r="A41" s="53" t="s">
        <v>38</v>
      </c>
      <c r="B41" s="862">
        <f>C41+D41+F41</f>
        <v>32927</v>
      </c>
      <c r="C41" s="611">
        <f>14943+500</f>
        <v>15443</v>
      </c>
      <c r="D41" s="584">
        <v>419</v>
      </c>
      <c r="E41" s="612"/>
      <c r="F41" s="892">
        <f>17065</f>
        <v>17065</v>
      </c>
      <c r="G41" s="808">
        <v>10984</v>
      </c>
      <c r="H41" s="582">
        <f>20878-1247</f>
        <v>19631</v>
      </c>
      <c r="I41" s="608"/>
      <c r="J41" s="582"/>
      <c r="K41" s="609"/>
      <c r="L41" s="591"/>
      <c r="M41" s="591"/>
      <c r="N41" s="576"/>
    </row>
    <row r="42" spans="1:14" ht="15.6" customHeight="1" thickBot="1">
      <c r="A42" s="53" t="s">
        <v>39</v>
      </c>
      <c r="B42" s="82">
        <f t="shared" si="0"/>
        <v>0</v>
      </c>
      <c r="C42" s="611"/>
      <c r="D42" s="584"/>
      <c r="E42" s="612"/>
      <c r="F42" s="892">
        <v>0</v>
      </c>
      <c r="G42" s="808"/>
      <c r="H42" s="580"/>
      <c r="I42" s="607"/>
      <c r="J42" s="582"/>
      <c r="K42" s="609"/>
      <c r="L42" s="591"/>
      <c r="M42" s="591"/>
      <c r="N42" s="576"/>
    </row>
    <row r="43" spans="1:14" ht="15.6" customHeight="1" thickBot="1">
      <c r="A43" s="53" t="s">
        <v>40</v>
      </c>
      <c r="B43" s="82">
        <f t="shared" si="0"/>
        <v>0</v>
      </c>
      <c r="C43" s="606"/>
      <c r="D43" s="580"/>
      <c r="E43" s="607"/>
      <c r="F43" s="892">
        <v>0</v>
      </c>
      <c r="G43" s="808"/>
      <c r="H43" s="580"/>
      <c r="I43" s="607"/>
      <c r="J43" s="582"/>
      <c r="K43" s="609"/>
      <c r="L43" s="591"/>
      <c r="M43" s="591"/>
      <c r="N43" s="576"/>
    </row>
    <row r="44" spans="1:14" ht="15" customHeight="1" thickBot="1">
      <c r="A44" s="53" t="s">
        <v>41</v>
      </c>
      <c r="B44" s="82">
        <f t="shared" si="0"/>
        <v>0</v>
      </c>
      <c r="C44" s="606"/>
      <c r="D44" s="580"/>
      <c r="E44" s="607"/>
      <c r="F44" s="892">
        <v>0</v>
      </c>
      <c r="G44" s="808"/>
      <c r="H44" s="580"/>
      <c r="I44" s="607"/>
      <c r="J44" s="582"/>
      <c r="K44" s="609"/>
      <c r="L44" s="591"/>
      <c r="M44" s="591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589"/>
      <c r="D45" s="589"/>
      <c r="E45" s="589"/>
      <c r="F45" s="582">
        <v>0</v>
      </c>
      <c r="G45" s="582"/>
      <c r="H45" s="582"/>
      <c r="I45" s="615"/>
      <c r="J45" s="589"/>
      <c r="K45" s="616"/>
      <c r="L45" s="604"/>
      <c r="M45" s="604"/>
      <c r="N45" s="556"/>
    </row>
    <row r="46" spans="1:14" ht="15.6" customHeight="1" thickBot="1">
      <c r="A46" s="53" t="s">
        <v>42</v>
      </c>
      <c r="B46" s="82">
        <f t="shared" si="0"/>
        <v>0</v>
      </c>
      <c r="C46" s="606"/>
      <c r="D46" s="580"/>
      <c r="E46" s="607"/>
      <c r="F46" s="892">
        <v>0</v>
      </c>
      <c r="G46" s="808"/>
      <c r="H46" s="580"/>
      <c r="I46" s="607"/>
      <c r="J46" s="582"/>
      <c r="K46" s="609"/>
      <c r="L46" s="591"/>
      <c r="M46" s="591"/>
      <c r="N46" s="576"/>
    </row>
    <row r="47" spans="1:14" ht="15.6" customHeight="1" thickBot="1">
      <c r="A47" s="53" t="s">
        <v>43</v>
      </c>
      <c r="B47" s="82">
        <f t="shared" si="0"/>
        <v>0</v>
      </c>
      <c r="C47" s="617"/>
      <c r="D47" s="592"/>
      <c r="E47" s="618"/>
      <c r="F47" s="892">
        <v>0</v>
      </c>
      <c r="G47" s="808"/>
      <c r="H47" s="592"/>
      <c r="I47" s="618"/>
      <c r="J47" s="582"/>
      <c r="K47" s="609"/>
      <c r="L47" s="591"/>
      <c r="M47" s="591"/>
      <c r="N47" s="576"/>
    </row>
    <row r="48" spans="1:14" s="4" customFormat="1" ht="16.5" thickBot="1">
      <c r="A48" s="53" t="s">
        <v>44</v>
      </c>
      <c r="B48" s="82">
        <f t="shared" si="0"/>
        <v>320</v>
      </c>
      <c r="C48" s="617"/>
      <c r="D48" s="592"/>
      <c r="E48" s="618"/>
      <c r="F48" s="892">
        <v>320</v>
      </c>
      <c r="G48" s="808"/>
      <c r="H48" s="582">
        <v>420</v>
      </c>
      <c r="I48" s="608"/>
      <c r="J48" s="582"/>
      <c r="K48" s="609"/>
      <c r="L48" s="591"/>
      <c r="M48" s="591"/>
      <c r="N48" s="576"/>
    </row>
    <row r="49" spans="1:16" ht="16.5" thickBot="1">
      <c r="A49" s="53" t="s">
        <v>45</v>
      </c>
      <c r="B49" s="82">
        <f t="shared" si="0"/>
        <v>0</v>
      </c>
      <c r="C49" s="606"/>
      <c r="D49" s="580"/>
      <c r="E49" s="607"/>
      <c r="F49" s="892">
        <v>0</v>
      </c>
      <c r="G49" s="808"/>
      <c r="H49" s="582">
        <v>0</v>
      </c>
      <c r="I49" s="608"/>
      <c r="J49" s="582"/>
      <c r="K49" s="609"/>
      <c r="L49" s="591"/>
      <c r="M49" s="591"/>
      <c r="N49" s="576"/>
    </row>
    <row r="50" spans="1:16" ht="16.5" thickBot="1">
      <c r="A50" s="53" t="s">
        <v>46</v>
      </c>
      <c r="B50" s="82">
        <f t="shared" si="0"/>
        <v>300</v>
      </c>
      <c r="C50" s="606"/>
      <c r="D50" s="580"/>
      <c r="E50" s="607"/>
      <c r="F50" s="892">
        <v>300</v>
      </c>
      <c r="G50" s="808"/>
      <c r="H50" s="582">
        <v>675</v>
      </c>
      <c r="I50" s="608"/>
      <c r="J50" s="582"/>
      <c r="K50" s="609"/>
      <c r="L50" s="591"/>
      <c r="M50" s="591"/>
      <c r="N50" s="576"/>
    </row>
    <row r="51" spans="1:16" ht="17.45" customHeight="1" thickBot="1">
      <c r="A51" s="53" t="s">
        <v>47</v>
      </c>
      <c r="B51" s="82">
        <f t="shared" si="0"/>
        <v>0</v>
      </c>
      <c r="C51" s="606"/>
      <c r="D51" s="580"/>
      <c r="E51" s="607"/>
      <c r="F51" s="892">
        <v>0</v>
      </c>
      <c r="G51" s="808"/>
      <c r="H51" s="580"/>
      <c r="I51" s="607"/>
      <c r="J51" s="582"/>
      <c r="K51" s="609"/>
      <c r="L51" s="591"/>
      <c r="M51" s="591"/>
      <c r="N51" s="576"/>
    </row>
    <row r="52" spans="1:16" s="22" customFormat="1" ht="15" customHeight="1" thickBot="1">
      <c r="A52" s="70" t="s">
        <v>48</v>
      </c>
      <c r="B52" s="82">
        <f t="shared" si="0"/>
        <v>3195</v>
      </c>
      <c r="C52" s="611"/>
      <c r="D52" s="584"/>
      <c r="E52" s="612"/>
      <c r="F52" s="892">
        <v>3195</v>
      </c>
      <c r="G52" s="808"/>
      <c r="H52" s="580">
        <v>1775</v>
      </c>
      <c r="I52" s="612"/>
      <c r="J52" s="613">
        <f t="shared" ref="J52:J55" si="1">ROUND(((B52+G52)*4)+H52*9.4,2)</f>
        <v>29465</v>
      </c>
      <c r="K52" s="614"/>
      <c r="L52" s="594"/>
      <c r="M52" s="594"/>
      <c r="N52" s="529"/>
    </row>
    <row r="53" spans="1:16" s="22" customFormat="1" ht="16.5" thickBot="1">
      <c r="A53" s="70" t="s">
        <v>49</v>
      </c>
      <c r="B53" s="82">
        <f t="shared" si="0"/>
        <v>1228</v>
      </c>
      <c r="C53" s="619"/>
      <c r="D53" s="586"/>
      <c r="E53" s="620"/>
      <c r="F53" s="892">
        <v>1228</v>
      </c>
      <c r="G53" s="808">
        <v>0</v>
      </c>
      <c r="H53" s="582"/>
      <c r="I53" s="620"/>
      <c r="J53" s="613">
        <f t="shared" si="1"/>
        <v>4912</v>
      </c>
      <c r="K53" s="614"/>
      <c r="L53" s="594"/>
      <c r="M53" s="594"/>
      <c r="N53" s="529"/>
    </row>
    <row r="54" spans="1:16" s="22" customFormat="1" ht="16.5" thickBot="1">
      <c r="A54" s="70" t="s">
        <v>50</v>
      </c>
      <c r="B54" s="82">
        <f t="shared" si="0"/>
        <v>1290</v>
      </c>
      <c r="C54" s="619"/>
      <c r="D54" s="586"/>
      <c r="E54" s="620"/>
      <c r="F54" s="892">
        <v>1290</v>
      </c>
      <c r="G54" s="808"/>
      <c r="H54" s="582">
        <v>496</v>
      </c>
      <c r="I54" s="620"/>
      <c r="J54" s="613">
        <f t="shared" si="1"/>
        <v>9822.4</v>
      </c>
      <c r="K54" s="614"/>
      <c r="L54" s="594"/>
      <c r="M54" s="594"/>
      <c r="N54" s="529"/>
    </row>
    <row r="55" spans="1:16" s="22" customFormat="1" ht="16.5" thickBot="1">
      <c r="A55" s="70" t="s">
        <v>51</v>
      </c>
      <c r="B55" s="82">
        <f t="shared" si="0"/>
        <v>2150</v>
      </c>
      <c r="C55" s="619"/>
      <c r="D55" s="586"/>
      <c r="E55" s="620"/>
      <c r="F55" s="892">
        <f>3650-1500</f>
        <v>2150</v>
      </c>
      <c r="G55" s="808">
        <v>1500</v>
      </c>
      <c r="H55" s="582">
        <v>920</v>
      </c>
      <c r="I55" s="620"/>
      <c r="J55" s="613">
        <f t="shared" si="1"/>
        <v>23248</v>
      </c>
      <c r="K55" s="614"/>
      <c r="L55" s="594"/>
      <c r="M55" s="594"/>
      <c r="N55" s="529"/>
    </row>
    <row r="56" spans="1:16" ht="16.5" thickBot="1">
      <c r="A56" s="53" t="s">
        <v>52</v>
      </c>
      <c r="B56" s="82">
        <f t="shared" si="0"/>
        <v>0</v>
      </c>
      <c r="C56" s="621"/>
      <c r="D56" s="582"/>
      <c r="E56" s="608"/>
      <c r="F56" s="892">
        <v>0</v>
      </c>
      <c r="G56" s="808">
        <v>0</v>
      </c>
      <c r="H56" s="582"/>
      <c r="I56" s="608"/>
      <c r="J56" s="582"/>
      <c r="K56" s="609"/>
      <c r="L56" s="591"/>
      <c r="M56" s="591"/>
      <c r="N56" s="576"/>
    </row>
    <row r="57" spans="1:16" ht="16.5" thickBot="1">
      <c r="A57" s="53" t="s">
        <v>53</v>
      </c>
      <c r="B57" s="82">
        <f t="shared" si="0"/>
        <v>0</v>
      </c>
      <c r="C57" s="621"/>
      <c r="D57" s="582"/>
      <c r="E57" s="608"/>
      <c r="F57" s="892">
        <v>0</v>
      </c>
      <c r="G57" s="808">
        <v>1500</v>
      </c>
      <c r="H57" s="582"/>
      <c r="I57" s="608"/>
      <c r="J57" s="582"/>
      <c r="K57" s="609"/>
      <c r="L57" s="591"/>
      <c r="M57" s="591"/>
      <c r="N57" s="576"/>
    </row>
    <row r="58" spans="1:16" ht="16.5" thickBot="1">
      <c r="A58" s="53" t="s">
        <v>54</v>
      </c>
      <c r="B58" s="82">
        <f t="shared" si="0"/>
        <v>38812</v>
      </c>
      <c r="C58" s="621">
        <v>4664</v>
      </c>
      <c r="D58" s="622">
        <f>13846+4115+568</f>
        <v>18529</v>
      </c>
      <c r="E58" s="622">
        <f>4909-794</f>
        <v>4115</v>
      </c>
      <c r="F58" s="892">
        <v>15619</v>
      </c>
      <c r="G58" s="808">
        <v>10422</v>
      </c>
      <c r="H58" s="582">
        <v>30842</v>
      </c>
      <c r="I58" s="608"/>
      <c r="J58" s="582"/>
      <c r="K58" s="609"/>
      <c r="L58" s="591"/>
      <c r="M58" s="591"/>
      <c r="N58" s="576"/>
      <c r="P58" s="861">
        <f>C58+D58+F58</f>
        <v>38812</v>
      </c>
    </row>
    <row r="59" spans="1:16" ht="16.149999999999999" customHeight="1" thickBot="1">
      <c r="A59" s="53" t="s">
        <v>55</v>
      </c>
      <c r="B59" s="82">
        <f t="shared" si="0"/>
        <v>0</v>
      </c>
      <c r="C59" s="621"/>
      <c r="D59" s="582"/>
      <c r="E59" s="608"/>
      <c r="F59" s="892">
        <v>0</v>
      </c>
      <c r="G59" s="808">
        <v>0</v>
      </c>
      <c r="H59" s="582">
        <v>0</v>
      </c>
      <c r="I59" s="608"/>
      <c r="J59" s="582"/>
      <c r="K59" s="609"/>
      <c r="L59" s="591"/>
      <c r="M59" s="591"/>
      <c r="N59" s="576"/>
    </row>
    <row r="60" spans="1:16" ht="16.5" thickBot="1">
      <c r="A60" s="53" t="s">
        <v>56</v>
      </c>
      <c r="B60" s="82">
        <f t="shared" si="0"/>
        <v>0</v>
      </c>
      <c r="C60" s="621"/>
      <c r="D60" s="582"/>
      <c r="E60" s="608"/>
      <c r="F60" s="892">
        <v>0</v>
      </c>
      <c r="G60" s="808">
        <v>0</v>
      </c>
      <c r="H60" s="582">
        <v>0</v>
      </c>
      <c r="I60" s="608"/>
      <c r="J60" s="582"/>
      <c r="K60" s="609"/>
      <c r="L60" s="591"/>
      <c r="M60" s="591"/>
      <c r="N60" s="576"/>
    </row>
    <row r="61" spans="1:16" ht="15.6" customHeight="1" thickBot="1">
      <c r="A61" s="53" t="s">
        <v>57</v>
      </c>
      <c r="B61" s="82">
        <f t="shared" si="0"/>
        <v>4300</v>
      </c>
      <c r="C61" s="621"/>
      <c r="D61" s="582"/>
      <c r="E61" s="608"/>
      <c r="F61" s="892">
        <v>4300</v>
      </c>
      <c r="G61" s="808">
        <v>1657</v>
      </c>
      <c r="H61" s="582">
        <v>4921</v>
      </c>
      <c r="I61" s="608"/>
      <c r="J61" s="582"/>
      <c r="K61" s="609"/>
      <c r="L61" s="591"/>
      <c r="M61" s="591"/>
      <c r="N61" s="576"/>
    </row>
    <row r="62" spans="1:16" ht="29.45" customHeight="1" thickBot="1">
      <c r="A62" s="53" t="s">
        <v>58</v>
      </c>
      <c r="B62" s="82">
        <f t="shared" si="0"/>
        <v>0</v>
      </c>
      <c r="C62" s="621"/>
      <c r="D62" s="582"/>
      <c r="E62" s="608"/>
      <c r="F62" s="892">
        <v>0</v>
      </c>
      <c r="G62" s="808">
        <v>0</v>
      </c>
      <c r="H62" s="582">
        <v>0</v>
      </c>
      <c r="I62" s="608"/>
      <c r="J62" s="582"/>
      <c r="K62" s="609"/>
      <c r="L62" s="591"/>
      <c r="M62" s="591"/>
      <c r="N62" s="576"/>
    </row>
    <row r="63" spans="1:16" ht="16.5" thickBot="1">
      <c r="A63" s="53" t="s">
        <v>59</v>
      </c>
      <c r="B63" s="82">
        <f t="shared" si="0"/>
        <v>100</v>
      </c>
      <c r="C63" s="621"/>
      <c r="D63" s="582"/>
      <c r="E63" s="608"/>
      <c r="F63" s="892">
        <v>100</v>
      </c>
      <c r="G63" s="808">
        <v>0</v>
      </c>
      <c r="H63" s="582">
        <v>2908</v>
      </c>
      <c r="I63" s="608"/>
      <c r="J63" s="582"/>
      <c r="K63" s="609"/>
      <c r="L63" s="591"/>
      <c r="M63" s="591"/>
      <c r="N63" s="576"/>
    </row>
    <row r="64" spans="1:16" ht="15.6" customHeight="1" thickBot="1">
      <c r="A64" s="53" t="s">
        <v>60</v>
      </c>
      <c r="B64" s="82">
        <f t="shared" si="0"/>
        <v>2900</v>
      </c>
      <c r="C64" s="621"/>
      <c r="D64" s="586"/>
      <c r="E64" s="620"/>
      <c r="F64" s="892">
        <v>2900</v>
      </c>
      <c r="G64" s="808">
        <v>503</v>
      </c>
      <c r="H64" s="582">
        <v>8301</v>
      </c>
      <c r="I64" s="608"/>
      <c r="J64" s="582"/>
      <c r="K64" s="609"/>
      <c r="L64" s="591"/>
      <c r="M64" s="591"/>
      <c r="N64" s="576"/>
    </row>
    <row r="65" spans="1:14" ht="16.5" thickBot="1">
      <c r="A65" s="53" t="s">
        <v>61</v>
      </c>
      <c r="B65" s="82">
        <f t="shared" si="0"/>
        <v>0</v>
      </c>
      <c r="C65" s="621"/>
      <c r="D65" s="582"/>
      <c r="E65" s="608"/>
      <c r="F65" s="892">
        <v>0</v>
      </c>
      <c r="G65" s="808">
        <v>0</v>
      </c>
      <c r="H65" s="582">
        <v>0</v>
      </c>
      <c r="I65" s="608"/>
      <c r="J65" s="582"/>
      <c r="K65" s="609"/>
      <c r="L65" s="591"/>
      <c r="M65" s="591"/>
      <c r="N65" s="576"/>
    </row>
    <row r="66" spans="1:14" ht="16.5" thickBot="1">
      <c r="A66" s="53" t="s">
        <v>62</v>
      </c>
      <c r="B66" s="82">
        <f t="shared" si="0"/>
        <v>3375</v>
      </c>
      <c r="C66" s="621"/>
      <c r="D66" s="582"/>
      <c r="E66" s="608"/>
      <c r="F66" s="892">
        <v>3375</v>
      </c>
      <c r="G66" s="808">
        <v>0</v>
      </c>
      <c r="H66" s="582">
        <v>1200</v>
      </c>
      <c r="I66" s="608"/>
      <c r="J66" s="582"/>
      <c r="K66" s="609"/>
      <c r="L66" s="591"/>
      <c r="M66" s="591"/>
      <c r="N66" s="576"/>
    </row>
    <row r="67" spans="1:14" s="22" customFormat="1" ht="16.5" thickBot="1">
      <c r="A67" s="203" t="s">
        <v>63</v>
      </c>
      <c r="B67" s="82">
        <f t="shared" si="0"/>
        <v>20427</v>
      </c>
      <c r="C67" s="619"/>
      <c r="D67" s="586"/>
      <c r="E67" s="620"/>
      <c r="F67" s="892">
        <f>21927-1500</f>
        <v>20427</v>
      </c>
      <c r="G67" s="845">
        <v>1550</v>
      </c>
      <c r="H67" s="840">
        <v>6080</v>
      </c>
      <c r="I67" s="623"/>
      <c r="J67" s="613">
        <f t="shared" ref="J67" si="2">ROUND(((B67+G67)*4)+H67*9.4,2)</f>
        <v>145060</v>
      </c>
      <c r="K67" s="614"/>
      <c r="L67" s="594"/>
      <c r="M67" s="594"/>
      <c r="N67" s="529"/>
    </row>
    <row r="68" spans="1:14" ht="16.5" thickBot="1">
      <c r="A68" s="53" t="s">
        <v>64</v>
      </c>
      <c r="B68" s="82">
        <f t="shared" si="0"/>
        <v>11123</v>
      </c>
      <c r="C68" s="621"/>
      <c r="D68" s="582"/>
      <c r="E68" s="608"/>
      <c r="F68" s="892">
        <v>11123</v>
      </c>
      <c r="G68" s="808">
        <v>3568</v>
      </c>
      <c r="H68" s="582">
        <v>7663</v>
      </c>
      <c r="I68" s="608"/>
      <c r="J68" s="578"/>
      <c r="K68" s="577"/>
      <c r="L68" s="591"/>
      <c r="M68" s="591"/>
      <c r="N68" s="576"/>
    </row>
    <row r="69" spans="1:14" ht="16.5" thickBot="1">
      <c r="A69" s="54" t="s">
        <v>65</v>
      </c>
      <c r="B69" s="82">
        <f t="shared" si="0"/>
        <v>0</v>
      </c>
      <c r="C69" s="173"/>
      <c r="D69" s="511"/>
      <c r="E69" s="269"/>
      <c r="F69" s="893">
        <v>0</v>
      </c>
      <c r="G69" s="163"/>
      <c r="H69" s="822"/>
      <c r="I69" s="624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187358</v>
      </c>
      <c r="C70" s="74">
        <f t="shared" ref="C70:N70" si="3">SUM(C7:C69)</f>
        <v>22507</v>
      </c>
      <c r="D70" s="74">
        <f t="shared" si="3"/>
        <v>20162</v>
      </c>
      <c r="E70" s="74">
        <f t="shared" si="3"/>
        <v>4909</v>
      </c>
      <c r="F70" s="503">
        <f t="shared" si="3"/>
        <v>144689</v>
      </c>
      <c r="G70" s="503">
        <f t="shared" si="3"/>
        <v>37998</v>
      </c>
      <c r="H70" s="503">
        <f t="shared" si="3"/>
        <v>134264</v>
      </c>
      <c r="I70" s="74">
        <f t="shared" si="3"/>
        <v>0</v>
      </c>
      <c r="J70" s="176">
        <f t="shared" si="3"/>
        <v>212507.4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187358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N74"/>
  <sheetViews>
    <sheetView topLeftCell="A31" zoomScale="80" zoomScaleNormal="80" workbookViewId="0">
      <selection activeCell="W57" sqref="W57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97</v>
      </c>
      <c r="B3" s="1"/>
      <c r="C3" s="1"/>
      <c r="D3" s="1"/>
      <c r="E3" s="1"/>
      <c r="F3" s="1"/>
    </row>
    <row r="4" spans="1:14" ht="32.6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3250</v>
      </c>
      <c r="C7" s="367"/>
      <c r="D7" s="368"/>
      <c r="E7" s="397"/>
      <c r="F7" s="887">
        <v>3250</v>
      </c>
      <c r="G7" s="722"/>
      <c r="H7" s="784">
        <v>400</v>
      </c>
      <c r="I7" s="398"/>
      <c r="J7" s="210"/>
      <c r="K7" s="150"/>
      <c r="L7" s="124"/>
      <c r="M7" s="124"/>
      <c r="N7" s="125"/>
    </row>
    <row r="8" spans="1:14" ht="16.5" thickBot="1">
      <c r="A8" s="53" t="s">
        <v>5</v>
      </c>
      <c r="B8" s="82">
        <f t="shared" si="0"/>
        <v>0</v>
      </c>
      <c r="C8" s="299"/>
      <c r="D8" s="315"/>
      <c r="E8" s="389"/>
      <c r="F8" s="808"/>
      <c r="G8" s="805"/>
      <c r="H8" s="785"/>
      <c r="I8" s="399"/>
      <c r="J8" s="217"/>
      <c r="K8" s="104"/>
      <c r="L8" s="95"/>
      <c r="M8" s="95"/>
      <c r="N8" s="96"/>
    </row>
    <row r="9" spans="1:14" ht="16.5" thickBot="1">
      <c r="A9" s="53" t="s">
        <v>6</v>
      </c>
      <c r="B9" s="75">
        <f t="shared" si="0"/>
        <v>0</v>
      </c>
      <c r="C9" s="299"/>
      <c r="D9" s="315"/>
      <c r="E9" s="389"/>
      <c r="F9" s="808"/>
      <c r="G9" s="805"/>
      <c r="H9" s="785"/>
      <c r="I9" s="399"/>
      <c r="J9" s="217"/>
      <c r="K9" s="104"/>
      <c r="L9" s="95"/>
      <c r="M9" s="95"/>
      <c r="N9" s="96"/>
    </row>
    <row r="10" spans="1:14" ht="16.5" thickBot="1">
      <c r="A10" s="53" t="s">
        <v>7</v>
      </c>
      <c r="B10" s="82">
        <f t="shared" si="0"/>
        <v>0</v>
      </c>
      <c r="C10" s="299"/>
      <c r="D10" s="315"/>
      <c r="E10" s="389"/>
      <c r="F10" s="808"/>
      <c r="G10" s="805"/>
      <c r="H10" s="785"/>
      <c r="I10" s="39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82">
        <f t="shared" si="0"/>
        <v>300</v>
      </c>
      <c r="C11" s="299"/>
      <c r="D11" s="315"/>
      <c r="E11" s="389"/>
      <c r="F11" s="808">
        <v>300</v>
      </c>
      <c r="G11" s="805"/>
      <c r="H11" s="785"/>
      <c r="I11" s="39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82">
        <f t="shared" si="0"/>
        <v>0</v>
      </c>
      <c r="C12" s="299"/>
      <c r="D12" s="315"/>
      <c r="E12" s="389"/>
      <c r="F12" s="808"/>
      <c r="G12" s="805"/>
      <c r="H12" s="785"/>
      <c r="I12" s="39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82">
        <f t="shared" si="0"/>
        <v>0</v>
      </c>
      <c r="C13" s="299"/>
      <c r="D13" s="315"/>
      <c r="E13" s="389"/>
      <c r="F13" s="808"/>
      <c r="G13" s="805"/>
      <c r="H13" s="785"/>
      <c r="I13" s="399"/>
      <c r="J13" s="217"/>
      <c r="K13" s="104"/>
      <c r="L13" s="95"/>
      <c r="M13" s="95"/>
      <c r="N13" s="96"/>
    </row>
    <row r="14" spans="1:14" ht="14.65" customHeight="1" thickBot="1">
      <c r="A14" s="53" t="s">
        <v>11</v>
      </c>
      <c r="B14" s="82">
        <f t="shared" si="0"/>
        <v>200</v>
      </c>
      <c r="C14" s="299"/>
      <c r="D14" s="315"/>
      <c r="E14" s="389"/>
      <c r="F14" s="808">
        <v>200</v>
      </c>
      <c r="G14" s="805"/>
      <c r="H14" s="785"/>
      <c r="I14" s="39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82">
        <f t="shared" si="0"/>
        <v>0</v>
      </c>
      <c r="C15" s="299"/>
      <c r="D15" s="315"/>
      <c r="E15" s="389"/>
      <c r="F15" s="808"/>
      <c r="G15" s="805"/>
      <c r="H15" s="785"/>
      <c r="I15" s="39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82">
        <f t="shared" si="0"/>
        <v>0</v>
      </c>
      <c r="C16" s="299"/>
      <c r="D16" s="315"/>
      <c r="E16" s="389"/>
      <c r="F16" s="808"/>
      <c r="G16" s="805"/>
      <c r="H16" s="785"/>
      <c r="I16" s="39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82">
        <f t="shared" si="0"/>
        <v>200</v>
      </c>
      <c r="C17" s="299"/>
      <c r="D17" s="315"/>
      <c r="E17" s="389"/>
      <c r="F17" s="808">
        <v>200</v>
      </c>
      <c r="G17" s="805"/>
      <c r="H17" s="785"/>
      <c r="I17" s="39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82">
        <f t="shared" si="0"/>
        <v>0</v>
      </c>
      <c r="C18" s="299"/>
      <c r="D18" s="315"/>
      <c r="E18" s="389"/>
      <c r="F18" s="808"/>
      <c r="G18" s="805"/>
      <c r="H18" s="785"/>
      <c r="I18" s="39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82">
        <f t="shared" si="0"/>
        <v>0</v>
      </c>
      <c r="C19" s="299"/>
      <c r="D19" s="315"/>
      <c r="E19" s="389"/>
      <c r="F19" s="808"/>
      <c r="G19" s="805"/>
      <c r="H19" s="785"/>
      <c r="I19" s="39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82">
        <f t="shared" si="0"/>
        <v>0</v>
      </c>
      <c r="C20" s="299"/>
      <c r="D20" s="315"/>
      <c r="E20" s="389"/>
      <c r="F20" s="808"/>
      <c r="G20" s="805"/>
      <c r="H20" s="785"/>
      <c r="I20" s="39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82">
        <f t="shared" si="0"/>
        <v>750</v>
      </c>
      <c r="C21" s="299"/>
      <c r="D21" s="315"/>
      <c r="E21" s="389"/>
      <c r="F21" s="808">
        <v>750</v>
      </c>
      <c r="G21" s="805"/>
      <c r="H21" s="785">
        <v>1000</v>
      </c>
      <c r="I21" s="39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82">
        <f t="shared" si="0"/>
        <v>0</v>
      </c>
      <c r="C22" s="299"/>
      <c r="D22" s="315"/>
      <c r="E22" s="389"/>
      <c r="F22" s="808"/>
      <c r="G22" s="805"/>
      <c r="H22" s="785"/>
      <c r="I22" s="39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82">
        <f t="shared" si="0"/>
        <v>0</v>
      </c>
      <c r="C23" s="299"/>
      <c r="D23" s="315"/>
      <c r="E23" s="389"/>
      <c r="F23" s="808"/>
      <c r="G23" s="805"/>
      <c r="H23" s="785"/>
      <c r="I23" s="39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82">
        <f t="shared" si="0"/>
        <v>0</v>
      </c>
      <c r="C24" s="299"/>
      <c r="D24" s="315"/>
      <c r="E24" s="389"/>
      <c r="F24" s="808"/>
      <c r="G24" s="805"/>
      <c r="H24" s="785"/>
      <c r="I24" s="39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82">
        <f t="shared" si="0"/>
        <v>0</v>
      </c>
      <c r="C25" s="299"/>
      <c r="D25" s="315"/>
      <c r="E25" s="389"/>
      <c r="F25" s="808"/>
      <c r="G25" s="805"/>
      <c r="H25" s="785"/>
      <c r="I25" s="39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82">
        <f t="shared" si="0"/>
        <v>0</v>
      </c>
      <c r="C26" s="299"/>
      <c r="D26" s="315"/>
      <c r="E26" s="389"/>
      <c r="F26" s="808"/>
      <c r="G26" s="805"/>
      <c r="H26" s="785"/>
      <c r="I26" s="39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82">
        <f t="shared" si="0"/>
        <v>0</v>
      </c>
      <c r="C27" s="299"/>
      <c r="D27" s="315"/>
      <c r="E27" s="389"/>
      <c r="F27" s="808"/>
      <c r="G27" s="805"/>
      <c r="H27" s="785"/>
      <c r="I27" s="39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82">
        <f t="shared" si="0"/>
        <v>0</v>
      </c>
      <c r="C28" s="299"/>
      <c r="D28" s="315"/>
      <c r="E28" s="389"/>
      <c r="F28" s="808"/>
      <c r="G28" s="805"/>
      <c r="H28" s="785"/>
      <c r="I28" s="39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82">
        <f t="shared" si="0"/>
        <v>0</v>
      </c>
      <c r="C29" s="299"/>
      <c r="D29" s="315"/>
      <c r="E29" s="389"/>
      <c r="F29" s="808"/>
      <c r="G29" s="805"/>
      <c r="H29" s="785"/>
      <c r="I29" s="39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82">
        <f t="shared" si="0"/>
        <v>0</v>
      </c>
      <c r="C30" s="299"/>
      <c r="D30" s="315"/>
      <c r="E30" s="389"/>
      <c r="F30" s="808"/>
      <c r="G30" s="805"/>
      <c r="H30" s="785"/>
      <c r="I30" s="39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82">
        <f t="shared" si="0"/>
        <v>0</v>
      </c>
      <c r="C31" s="299"/>
      <c r="D31" s="315"/>
      <c r="E31" s="389"/>
      <c r="F31" s="808"/>
      <c r="G31" s="805"/>
      <c r="H31" s="785"/>
      <c r="I31" s="39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82">
        <f t="shared" si="0"/>
        <v>0</v>
      </c>
      <c r="C32" s="299"/>
      <c r="D32" s="315"/>
      <c r="E32" s="389"/>
      <c r="F32" s="808"/>
      <c r="G32" s="805"/>
      <c r="H32" s="785"/>
      <c r="I32" s="399"/>
      <c r="J32" s="217"/>
      <c r="K32" s="104"/>
      <c r="L32" s="95"/>
      <c r="M32" s="95"/>
      <c r="N32" s="96"/>
    </row>
    <row r="33" spans="1:14" ht="17.649999999999999" customHeight="1" thickBot="1">
      <c r="A33" s="53" t="s">
        <v>30</v>
      </c>
      <c r="B33" s="82">
        <f t="shared" si="0"/>
        <v>0</v>
      </c>
      <c r="C33" s="299"/>
      <c r="D33" s="315"/>
      <c r="E33" s="389"/>
      <c r="F33" s="808"/>
      <c r="G33" s="805"/>
      <c r="H33" s="785"/>
      <c r="I33" s="39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82">
        <f t="shared" si="0"/>
        <v>0</v>
      </c>
      <c r="C34" s="299"/>
      <c r="D34" s="315"/>
      <c r="E34" s="389"/>
      <c r="F34" s="808"/>
      <c r="G34" s="805"/>
      <c r="H34" s="785"/>
      <c r="I34" s="39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82">
        <f t="shared" si="0"/>
        <v>0</v>
      </c>
      <c r="C35" s="299"/>
      <c r="D35" s="315"/>
      <c r="E35" s="389"/>
      <c r="F35" s="808"/>
      <c r="G35" s="805"/>
      <c r="H35" s="785"/>
      <c r="I35" s="39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82">
        <f t="shared" si="0"/>
        <v>0</v>
      </c>
      <c r="C36" s="299"/>
      <c r="D36" s="315"/>
      <c r="E36" s="389"/>
      <c r="F36" s="808"/>
      <c r="G36" s="805"/>
      <c r="H36" s="785"/>
      <c r="I36" s="399"/>
      <c r="J36" s="410"/>
      <c r="K36" s="167"/>
      <c r="L36" s="117"/>
      <c r="M36" s="117"/>
      <c r="N36" s="149"/>
    </row>
    <row r="37" spans="1:14" ht="15.6" customHeight="1" thickBot="1">
      <c r="A37" s="53" t="s">
        <v>34</v>
      </c>
      <c r="B37" s="82">
        <f t="shared" si="0"/>
        <v>700</v>
      </c>
      <c r="C37" s="299"/>
      <c r="D37" s="315"/>
      <c r="E37" s="389"/>
      <c r="F37" s="808">
        <v>700</v>
      </c>
      <c r="G37" s="805"/>
      <c r="H37" s="785">
        <v>700</v>
      </c>
      <c r="I37" s="39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82">
        <f t="shared" si="0"/>
        <v>0</v>
      </c>
      <c r="C38" s="299"/>
      <c r="D38" s="315"/>
      <c r="E38" s="389"/>
      <c r="F38" s="808"/>
      <c r="G38" s="805"/>
      <c r="H38" s="785"/>
      <c r="I38" s="39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82">
        <f t="shared" si="0"/>
        <v>700</v>
      </c>
      <c r="C39" s="299"/>
      <c r="D39" s="315"/>
      <c r="E39" s="389"/>
      <c r="F39" s="808">
        <v>700</v>
      </c>
      <c r="G39" s="805"/>
      <c r="H39" s="785">
        <v>700</v>
      </c>
      <c r="I39" s="39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82">
        <f t="shared" si="0"/>
        <v>1200</v>
      </c>
      <c r="C40" s="299"/>
      <c r="D40" s="315"/>
      <c r="E40" s="389"/>
      <c r="F40" s="808">
        <v>1200</v>
      </c>
      <c r="G40" s="805">
        <v>200</v>
      </c>
      <c r="H40" s="785">
        <v>700</v>
      </c>
      <c r="I40" s="39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82">
        <f>C41+D41+F41</f>
        <v>11802</v>
      </c>
      <c r="C41" s="790">
        <v>4340</v>
      </c>
      <c r="D41" s="791">
        <v>42</v>
      </c>
      <c r="E41" s="389"/>
      <c r="F41" s="808">
        <v>7420</v>
      </c>
      <c r="G41" s="805">
        <v>640</v>
      </c>
      <c r="H41" s="785">
        <v>3500</v>
      </c>
      <c r="I41" s="39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82">
        <f t="shared" si="0"/>
        <v>0</v>
      </c>
      <c r="C42" s="299"/>
      <c r="D42" s="315"/>
      <c r="E42" s="389"/>
      <c r="F42" s="808"/>
      <c r="G42" s="805"/>
      <c r="H42" s="785"/>
      <c r="I42" s="39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82">
        <f t="shared" si="0"/>
        <v>0</v>
      </c>
      <c r="C43" s="299"/>
      <c r="D43" s="315"/>
      <c r="E43" s="389"/>
      <c r="F43" s="808"/>
      <c r="G43" s="805"/>
      <c r="H43" s="785"/>
      <c r="I43" s="39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82">
        <f t="shared" si="0"/>
        <v>0</v>
      </c>
      <c r="C44" s="299"/>
      <c r="D44" s="315"/>
      <c r="E44" s="389"/>
      <c r="F44" s="808"/>
      <c r="G44" s="805"/>
      <c r="H44" s="785"/>
      <c r="I44" s="39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82">
        <f t="shared" si="0"/>
        <v>0</v>
      </c>
      <c r="C45" s="299"/>
      <c r="D45" s="315"/>
      <c r="E45" s="389"/>
      <c r="F45" s="808"/>
      <c r="G45" s="805"/>
      <c r="H45" s="785"/>
      <c r="I45" s="399"/>
      <c r="J45" s="217"/>
      <c r="K45" s="339"/>
      <c r="L45" s="340"/>
      <c r="M45" s="340"/>
      <c r="N45" s="341"/>
    </row>
    <row r="46" spans="1:14" ht="15.6" customHeight="1" thickBot="1">
      <c r="A46" s="53" t="s">
        <v>42</v>
      </c>
      <c r="B46" s="82">
        <f t="shared" si="0"/>
        <v>0</v>
      </c>
      <c r="C46" s="299"/>
      <c r="D46" s="315"/>
      <c r="E46" s="389"/>
      <c r="F46" s="808"/>
      <c r="G46" s="805"/>
      <c r="H46" s="785"/>
      <c r="I46" s="39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82">
        <f t="shared" si="0"/>
        <v>0</v>
      </c>
      <c r="C47" s="300"/>
      <c r="D47" s="316"/>
      <c r="E47" s="391"/>
      <c r="F47" s="808"/>
      <c r="G47" s="813"/>
      <c r="H47" s="786"/>
      <c r="I47" s="400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82">
        <f t="shared" si="0"/>
        <v>0</v>
      </c>
      <c r="C48" s="300"/>
      <c r="D48" s="316"/>
      <c r="E48" s="391"/>
      <c r="F48" s="808"/>
      <c r="G48" s="813"/>
      <c r="H48" s="786"/>
      <c r="I48" s="400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82">
        <f t="shared" si="0"/>
        <v>0</v>
      </c>
      <c r="C49" s="299"/>
      <c r="D49" s="315"/>
      <c r="E49" s="389"/>
      <c r="F49" s="808"/>
      <c r="G49" s="805"/>
      <c r="H49" s="785"/>
      <c r="I49" s="39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82">
        <f t="shared" si="0"/>
        <v>0</v>
      </c>
      <c r="C50" s="299"/>
      <c r="D50" s="315"/>
      <c r="E50" s="389"/>
      <c r="F50" s="808"/>
      <c r="G50" s="805"/>
      <c r="H50" s="785"/>
      <c r="I50" s="399"/>
      <c r="J50" s="217"/>
      <c r="K50" s="104"/>
      <c r="L50" s="95"/>
      <c r="M50" s="95"/>
      <c r="N50" s="96"/>
    </row>
    <row r="51" spans="1:14" ht="17.649999999999999" customHeight="1" thickBot="1">
      <c r="A51" s="53" t="s">
        <v>47</v>
      </c>
      <c r="B51" s="82">
        <f t="shared" si="0"/>
        <v>0</v>
      </c>
      <c r="C51" s="299"/>
      <c r="D51" s="315"/>
      <c r="E51" s="389"/>
      <c r="F51" s="808"/>
      <c r="G51" s="805"/>
      <c r="H51" s="785"/>
      <c r="I51" s="39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82">
        <f t="shared" si="0"/>
        <v>800</v>
      </c>
      <c r="C52" s="299"/>
      <c r="D52" s="315"/>
      <c r="E52" s="389"/>
      <c r="F52" s="808">
        <v>800</v>
      </c>
      <c r="G52" s="805">
        <v>200</v>
      </c>
      <c r="H52" s="785">
        <v>1800</v>
      </c>
      <c r="I52" s="399"/>
      <c r="J52" s="568">
        <f t="shared" ref="J52:J55" si="1">ROUND(((B52+G52)*4)+H52*9.4,2)</f>
        <v>20920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82">
        <f t="shared" si="0"/>
        <v>0</v>
      </c>
      <c r="C53" s="301"/>
      <c r="D53" s="317"/>
      <c r="E53" s="393"/>
      <c r="F53" s="808"/>
      <c r="G53" s="819"/>
      <c r="H53" s="787"/>
      <c r="I53" s="401"/>
      <c r="J53" s="568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82">
        <f t="shared" si="0"/>
        <v>0</v>
      </c>
      <c r="C54" s="301"/>
      <c r="D54" s="317"/>
      <c r="E54" s="393"/>
      <c r="F54" s="808"/>
      <c r="G54" s="819"/>
      <c r="H54" s="787"/>
      <c r="I54" s="401"/>
      <c r="J54" s="568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82">
        <f t="shared" si="0"/>
        <v>0</v>
      </c>
      <c r="C55" s="301"/>
      <c r="D55" s="317"/>
      <c r="E55" s="393"/>
      <c r="F55" s="808"/>
      <c r="G55" s="819"/>
      <c r="H55" s="787"/>
      <c r="I55" s="401"/>
      <c r="J55" s="568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82">
        <f t="shared" si="0"/>
        <v>0</v>
      </c>
      <c r="C56" s="301"/>
      <c r="D56" s="317"/>
      <c r="E56" s="393"/>
      <c r="F56" s="808"/>
      <c r="G56" s="819"/>
      <c r="H56" s="787"/>
      <c r="I56" s="401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82">
        <f t="shared" si="0"/>
        <v>1240</v>
      </c>
      <c r="C57" s="797"/>
      <c r="D57" s="798">
        <v>240</v>
      </c>
      <c r="E57" s="393"/>
      <c r="F57" s="808">
        <v>1000</v>
      </c>
      <c r="G57" s="819"/>
      <c r="H57" s="787">
        <v>1200</v>
      </c>
      <c r="I57" s="401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82">
        <f t="shared" si="0"/>
        <v>14986</v>
      </c>
      <c r="C58" s="797">
        <v>1011</v>
      </c>
      <c r="D58" s="798">
        <v>4854</v>
      </c>
      <c r="E58" s="393">
        <v>1172</v>
      </c>
      <c r="F58" s="808">
        <v>9121</v>
      </c>
      <c r="G58" s="819">
        <v>4387</v>
      </c>
      <c r="H58" s="787">
        <v>7500</v>
      </c>
      <c r="I58" s="401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82">
        <f t="shared" si="0"/>
        <v>0</v>
      </c>
      <c r="C59" s="301"/>
      <c r="D59" s="317"/>
      <c r="E59" s="393"/>
      <c r="F59" s="808"/>
      <c r="G59" s="819"/>
      <c r="H59" s="787"/>
      <c r="I59" s="401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82">
        <f t="shared" si="0"/>
        <v>0</v>
      </c>
      <c r="C60" s="301"/>
      <c r="D60" s="317"/>
      <c r="E60" s="393"/>
      <c r="F60" s="808"/>
      <c r="G60" s="819"/>
      <c r="H60" s="787"/>
      <c r="I60" s="401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82">
        <f t="shared" si="0"/>
        <v>0</v>
      </c>
      <c r="C61" s="301"/>
      <c r="D61" s="317"/>
      <c r="E61" s="393"/>
      <c r="F61" s="808"/>
      <c r="G61" s="819"/>
      <c r="H61" s="787"/>
      <c r="I61" s="401"/>
      <c r="J61" s="217"/>
      <c r="K61" s="104"/>
      <c r="L61" s="95"/>
      <c r="M61" s="95"/>
      <c r="N61" s="96"/>
    </row>
    <row r="62" spans="1:14" ht="29.65" customHeight="1" thickBot="1">
      <c r="A62" s="53" t="s">
        <v>58</v>
      </c>
      <c r="B62" s="82">
        <f t="shared" si="0"/>
        <v>0</v>
      </c>
      <c r="C62" s="301"/>
      <c r="D62" s="317"/>
      <c r="E62" s="393"/>
      <c r="F62" s="808"/>
      <c r="G62" s="819"/>
      <c r="H62" s="787"/>
      <c r="I62" s="401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82">
        <f t="shared" si="0"/>
        <v>0</v>
      </c>
      <c r="C63" s="301"/>
      <c r="D63" s="317"/>
      <c r="E63" s="393"/>
      <c r="F63" s="808"/>
      <c r="G63" s="819"/>
      <c r="H63" s="787"/>
      <c r="I63" s="401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82">
        <f t="shared" si="0"/>
        <v>1500</v>
      </c>
      <c r="C64" s="301"/>
      <c r="D64" s="318"/>
      <c r="E64" s="392"/>
      <c r="F64" s="808">
        <v>1500</v>
      </c>
      <c r="G64" s="819">
        <v>500</v>
      </c>
      <c r="H64" s="788">
        <v>2500</v>
      </c>
      <c r="I64" s="40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82">
        <f t="shared" si="0"/>
        <v>0</v>
      </c>
      <c r="C65" s="301"/>
      <c r="D65" s="317"/>
      <c r="E65" s="393"/>
      <c r="F65" s="808"/>
      <c r="G65" s="819"/>
      <c r="H65" s="787"/>
      <c r="I65" s="401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82">
        <f t="shared" si="0"/>
        <v>1000</v>
      </c>
      <c r="C66" s="301"/>
      <c r="D66" s="317"/>
      <c r="E66" s="393"/>
      <c r="F66" s="808">
        <v>1000</v>
      </c>
      <c r="G66" s="819"/>
      <c r="H66" s="787">
        <v>1000</v>
      </c>
      <c r="I66" s="401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82">
        <f t="shared" si="0"/>
        <v>3500</v>
      </c>
      <c r="C67" s="301"/>
      <c r="D67" s="317"/>
      <c r="E67" s="393"/>
      <c r="F67" s="808">
        <v>3500</v>
      </c>
      <c r="G67" s="819">
        <v>500</v>
      </c>
      <c r="H67" s="787">
        <v>4200</v>
      </c>
      <c r="I67" s="401"/>
      <c r="J67" s="568">
        <f t="shared" ref="J67" si="2">ROUND(((B67+G67)*4)+H67*9.4,2)</f>
        <v>55480</v>
      </c>
      <c r="K67" s="167"/>
      <c r="L67" s="117"/>
      <c r="M67" s="117"/>
      <c r="N67" s="149"/>
    </row>
    <row r="68" spans="1:14" ht="16.5" thickBot="1">
      <c r="A68" s="53" t="s">
        <v>64</v>
      </c>
      <c r="B68" s="82">
        <f t="shared" si="0"/>
        <v>4000</v>
      </c>
      <c r="C68" s="301"/>
      <c r="D68" s="317"/>
      <c r="E68" s="393"/>
      <c r="F68" s="808">
        <v>4000</v>
      </c>
      <c r="G68" s="819">
        <v>3326</v>
      </c>
      <c r="H68" s="787">
        <v>3100</v>
      </c>
      <c r="I68" s="401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82">
        <f t="shared" si="0"/>
        <v>1550</v>
      </c>
      <c r="C69" s="319"/>
      <c r="D69" s="320"/>
      <c r="E69" s="227"/>
      <c r="F69" s="808">
        <v>1550</v>
      </c>
      <c r="G69" s="822"/>
      <c r="H69" s="789"/>
      <c r="I69" s="403"/>
      <c r="J69" s="224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47678</v>
      </c>
      <c r="C70" s="74">
        <f t="shared" ref="C70:N70" si="3">SUM(C7:C69)</f>
        <v>5351</v>
      </c>
      <c r="D70" s="74">
        <f t="shared" si="3"/>
        <v>5136</v>
      </c>
      <c r="E70" s="74">
        <f t="shared" si="3"/>
        <v>1172</v>
      </c>
      <c r="F70" s="503">
        <f t="shared" si="3"/>
        <v>37191</v>
      </c>
      <c r="G70" s="503">
        <f t="shared" si="3"/>
        <v>9753</v>
      </c>
      <c r="H70" s="74">
        <f t="shared" si="3"/>
        <v>28300</v>
      </c>
      <c r="I70" s="74">
        <f t="shared" si="3"/>
        <v>0</v>
      </c>
      <c r="J70" s="176">
        <f t="shared" si="3"/>
        <v>76400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47678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C000"/>
  </sheetPr>
  <dimension ref="A1:N74"/>
  <sheetViews>
    <sheetView topLeftCell="A49" zoomScale="77" zoomScaleNormal="77" workbookViewId="0">
      <selection activeCell="W57" sqref="W57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2" customWidth="1"/>
    <col min="5" max="5" width="12" style="2" customWidth="1"/>
    <col min="6" max="6" width="16.5703125" style="792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32" width="8.85546875" style="2"/>
    <col min="233" max="233" width="34" style="2" customWidth="1"/>
    <col min="234" max="234" width="11.28515625" style="2" customWidth="1"/>
    <col min="235" max="235" width="11" style="2" customWidth="1"/>
    <col min="236" max="242" width="8.85546875" style="2"/>
    <col min="243" max="244" width="10.7109375" style="2" customWidth="1"/>
    <col min="245" max="245" width="8.85546875" style="2"/>
    <col min="246" max="246" width="11.5703125" style="2" customWidth="1"/>
    <col min="247" max="247" width="13.7109375" style="2" customWidth="1"/>
    <col min="248" max="251" width="9.28515625" style="2" customWidth="1"/>
    <col min="252" max="488" width="8.85546875" style="2"/>
    <col min="489" max="489" width="34" style="2" customWidth="1"/>
    <col min="490" max="490" width="11.28515625" style="2" customWidth="1"/>
    <col min="491" max="491" width="11" style="2" customWidth="1"/>
    <col min="492" max="498" width="8.85546875" style="2"/>
    <col min="499" max="500" width="10.7109375" style="2" customWidth="1"/>
    <col min="501" max="501" width="8.85546875" style="2"/>
    <col min="502" max="502" width="11.5703125" style="2" customWidth="1"/>
    <col min="503" max="503" width="13.7109375" style="2" customWidth="1"/>
    <col min="504" max="507" width="9.28515625" style="2" customWidth="1"/>
    <col min="508" max="744" width="8.85546875" style="2"/>
    <col min="745" max="745" width="34" style="2" customWidth="1"/>
    <col min="746" max="746" width="11.28515625" style="2" customWidth="1"/>
    <col min="747" max="747" width="11" style="2" customWidth="1"/>
    <col min="748" max="754" width="8.85546875" style="2"/>
    <col min="755" max="756" width="10.7109375" style="2" customWidth="1"/>
    <col min="757" max="757" width="8.85546875" style="2"/>
    <col min="758" max="758" width="11.5703125" style="2" customWidth="1"/>
    <col min="759" max="759" width="13.7109375" style="2" customWidth="1"/>
    <col min="760" max="763" width="9.28515625" style="2" customWidth="1"/>
    <col min="764" max="1000" width="8.85546875" style="2"/>
    <col min="1001" max="1001" width="34" style="2" customWidth="1"/>
    <col min="1002" max="1002" width="11.28515625" style="2" customWidth="1"/>
    <col min="1003" max="1003" width="11" style="2" customWidth="1"/>
    <col min="1004" max="1010" width="8.85546875" style="2"/>
    <col min="1011" max="1012" width="10.7109375" style="2" customWidth="1"/>
    <col min="1013" max="1013" width="8.85546875" style="2"/>
    <col min="1014" max="1014" width="11.5703125" style="2" customWidth="1"/>
    <col min="1015" max="1015" width="13.7109375" style="2" customWidth="1"/>
    <col min="1016" max="1019" width="9.28515625" style="2" customWidth="1"/>
    <col min="1020" max="1256" width="8.85546875" style="2"/>
    <col min="1257" max="1257" width="34" style="2" customWidth="1"/>
    <col min="1258" max="1258" width="11.28515625" style="2" customWidth="1"/>
    <col min="1259" max="1259" width="11" style="2" customWidth="1"/>
    <col min="1260" max="1266" width="8.85546875" style="2"/>
    <col min="1267" max="1268" width="10.7109375" style="2" customWidth="1"/>
    <col min="1269" max="1269" width="8.85546875" style="2"/>
    <col min="1270" max="1270" width="11.5703125" style="2" customWidth="1"/>
    <col min="1271" max="1271" width="13.7109375" style="2" customWidth="1"/>
    <col min="1272" max="1275" width="9.28515625" style="2" customWidth="1"/>
    <col min="1276" max="1512" width="8.85546875" style="2"/>
    <col min="1513" max="1513" width="34" style="2" customWidth="1"/>
    <col min="1514" max="1514" width="11.28515625" style="2" customWidth="1"/>
    <col min="1515" max="1515" width="11" style="2" customWidth="1"/>
    <col min="1516" max="1522" width="8.85546875" style="2"/>
    <col min="1523" max="1524" width="10.7109375" style="2" customWidth="1"/>
    <col min="1525" max="1525" width="8.85546875" style="2"/>
    <col min="1526" max="1526" width="11.5703125" style="2" customWidth="1"/>
    <col min="1527" max="1527" width="13.7109375" style="2" customWidth="1"/>
    <col min="1528" max="1531" width="9.28515625" style="2" customWidth="1"/>
    <col min="1532" max="1768" width="8.85546875" style="2"/>
    <col min="1769" max="1769" width="34" style="2" customWidth="1"/>
    <col min="1770" max="1770" width="11.28515625" style="2" customWidth="1"/>
    <col min="1771" max="1771" width="11" style="2" customWidth="1"/>
    <col min="1772" max="1778" width="8.85546875" style="2"/>
    <col min="1779" max="1780" width="10.7109375" style="2" customWidth="1"/>
    <col min="1781" max="1781" width="8.85546875" style="2"/>
    <col min="1782" max="1782" width="11.5703125" style="2" customWidth="1"/>
    <col min="1783" max="1783" width="13.7109375" style="2" customWidth="1"/>
    <col min="1784" max="1787" width="9.28515625" style="2" customWidth="1"/>
    <col min="1788" max="2024" width="8.85546875" style="2"/>
    <col min="2025" max="2025" width="34" style="2" customWidth="1"/>
    <col min="2026" max="2026" width="11.28515625" style="2" customWidth="1"/>
    <col min="2027" max="2027" width="11" style="2" customWidth="1"/>
    <col min="2028" max="2034" width="8.85546875" style="2"/>
    <col min="2035" max="2036" width="10.7109375" style="2" customWidth="1"/>
    <col min="2037" max="2037" width="8.85546875" style="2"/>
    <col min="2038" max="2038" width="11.5703125" style="2" customWidth="1"/>
    <col min="2039" max="2039" width="13.7109375" style="2" customWidth="1"/>
    <col min="2040" max="2043" width="9.28515625" style="2" customWidth="1"/>
    <col min="2044" max="2280" width="8.85546875" style="2"/>
    <col min="2281" max="2281" width="34" style="2" customWidth="1"/>
    <col min="2282" max="2282" width="11.28515625" style="2" customWidth="1"/>
    <col min="2283" max="2283" width="11" style="2" customWidth="1"/>
    <col min="2284" max="2290" width="8.85546875" style="2"/>
    <col min="2291" max="2292" width="10.7109375" style="2" customWidth="1"/>
    <col min="2293" max="2293" width="8.85546875" style="2"/>
    <col min="2294" max="2294" width="11.5703125" style="2" customWidth="1"/>
    <col min="2295" max="2295" width="13.7109375" style="2" customWidth="1"/>
    <col min="2296" max="2299" width="9.28515625" style="2" customWidth="1"/>
    <col min="2300" max="2536" width="8.85546875" style="2"/>
    <col min="2537" max="2537" width="34" style="2" customWidth="1"/>
    <col min="2538" max="2538" width="11.28515625" style="2" customWidth="1"/>
    <col min="2539" max="2539" width="11" style="2" customWidth="1"/>
    <col min="2540" max="2546" width="8.85546875" style="2"/>
    <col min="2547" max="2548" width="10.7109375" style="2" customWidth="1"/>
    <col min="2549" max="2549" width="8.85546875" style="2"/>
    <col min="2550" max="2550" width="11.5703125" style="2" customWidth="1"/>
    <col min="2551" max="2551" width="13.7109375" style="2" customWidth="1"/>
    <col min="2552" max="2555" width="9.28515625" style="2" customWidth="1"/>
    <col min="2556" max="2792" width="8.85546875" style="2"/>
    <col min="2793" max="2793" width="34" style="2" customWidth="1"/>
    <col min="2794" max="2794" width="11.28515625" style="2" customWidth="1"/>
    <col min="2795" max="2795" width="11" style="2" customWidth="1"/>
    <col min="2796" max="2802" width="8.85546875" style="2"/>
    <col min="2803" max="2804" width="10.7109375" style="2" customWidth="1"/>
    <col min="2805" max="2805" width="8.85546875" style="2"/>
    <col min="2806" max="2806" width="11.5703125" style="2" customWidth="1"/>
    <col min="2807" max="2807" width="13.7109375" style="2" customWidth="1"/>
    <col min="2808" max="2811" width="9.28515625" style="2" customWidth="1"/>
    <col min="2812" max="3048" width="8.85546875" style="2"/>
    <col min="3049" max="3049" width="34" style="2" customWidth="1"/>
    <col min="3050" max="3050" width="11.28515625" style="2" customWidth="1"/>
    <col min="3051" max="3051" width="11" style="2" customWidth="1"/>
    <col min="3052" max="3058" width="8.85546875" style="2"/>
    <col min="3059" max="3060" width="10.7109375" style="2" customWidth="1"/>
    <col min="3061" max="3061" width="8.85546875" style="2"/>
    <col min="3062" max="3062" width="11.5703125" style="2" customWidth="1"/>
    <col min="3063" max="3063" width="13.7109375" style="2" customWidth="1"/>
    <col min="3064" max="3067" width="9.28515625" style="2" customWidth="1"/>
    <col min="3068" max="3304" width="8.85546875" style="2"/>
    <col min="3305" max="3305" width="34" style="2" customWidth="1"/>
    <col min="3306" max="3306" width="11.28515625" style="2" customWidth="1"/>
    <col min="3307" max="3307" width="11" style="2" customWidth="1"/>
    <col min="3308" max="3314" width="8.85546875" style="2"/>
    <col min="3315" max="3316" width="10.7109375" style="2" customWidth="1"/>
    <col min="3317" max="3317" width="8.85546875" style="2"/>
    <col min="3318" max="3318" width="11.5703125" style="2" customWidth="1"/>
    <col min="3319" max="3319" width="13.7109375" style="2" customWidth="1"/>
    <col min="3320" max="3323" width="9.28515625" style="2" customWidth="1"/>
    <col min="3324" max="3560" width="8.85546875" style="2"/>
    <col min="3561" max="3561" width="34" style="2" customWidth="1"/>
    <col min="3562" max="3562" width="11.28515625" style="2" customWidth="1"/>
    <col min="3563" max="3563" width="11" style="2" customWidth="1"/>
    <col min="3564" max="3570" width="8.85546875" style="2"/>
    <col min="3571" max="3572" width="10.7109375" style="2" customWidth="1"/>
    <col min="3573" max="3573" width="8.85546875" style="2"/>
    <col min="3574" max="3574" width="11.5703125" style="2" customWidth="1"/>
    <col min="3575" max="3575" width="13.7109375" style="2" customWidth="1"/>
    <col min="3576" max="3579" width="9.28515625" style="2" customWidth="1"/>
    <col min="3580" max="3816" width="8.85546875" style="2"/>
    <col min="3817" max="3817" width="34" style="2" customWidth="1"/>
    <col min="3818" max="3818" width="11.28515625" style="2" customWidth="1"/>
    <col min="3819" max="3819" width="11" style="2" customWidth="1"/>
    <col min="3820" max="3826" width="8.85546875" style="2"/>
    <col min="3827" max="3828" width="10.7109375" style="2" customWidth="1"/>
    <col min="3829" max="3829" width="8.85546875" style="2"/>
    <col min="3830" max="3830" width="11.5703125" style="2" customWidth="1"/>
    <col min="3831" max="3831" width="13.7109375" style="2" customWidth="1"/>
    <col min="3832" max="3835" width="9.28515625" style="2" customWidth="1"/>
    <col min="3836" max="4072" width="8.85546875" style="2"/>
    <col min="4073" max="4073" width="34" style="2" customWidth="1"/>
    <col min="4074" max="4074" width="11.28515625" style="2" customWidth="1"/>
    <col min="4075" max="4075" width="11" style="2" customWidth="1"/>
    <col min="4076" max="4082" width="8.85546875" style="2"/>
    <col min="4083" max="4084" width="10.7109375" style="2" customWidth="1"/>
    <col min="4085" max="4085" width="8.85546875" style="2"/>
    <col min="4086" max="4086" width="11.5703125" style="2" customWidth="1"/>
    <col min="4087" max="4087" width="13.7109375" style="2" customWidth="1"/>
    <col min="4088" max="4091" width="9.28515625" style="2" customWidth="1"/>
    <col min="4092" max="4328" width="8.85546875" style="2"/>
    <col min="4329" max="4329" width="34" style="2" customWidth="1"/>
    <col min="4330" max="4330" width="11.28515625" style="2" customWidth="1"/>
    <col min="4331" max="4331" width="11" style="2" customWidth="1"/>
    <col min="4332" max="4338" width="8.85546875" style="2"/>
    <col min="4339" max="4340" width="10.7109375" style="2" customWidth="1"/>
    <col min="4341" max="4341" width="8.85546875" style="2"/>
    <col min="4342" max="4342" width="11.5703125" style="2" customWidth="1"/>
    <col min="4343" max="4343" width="13.7109375" style="2" customWidth="1"/>
    <col min="4344" max="4347" width="9.28515625" style="2" customWidth="1"/>
    <col min="4348" max="4584" width="8.85546875" style="2"/>
    <col min="4585" max="4585" width="34" style="2" customWidth="1"/>
    <col min="4586" max="4586" width="11.28515625" style="2" customWidth="1"/>
    <col min="4587" max="4587" width="11" style="2" customWidth="1"/>
    <col min="4588" max="4594" width="8.85546875" style="2"/>
    <col min="4595" max="4596" width="10.7109375" style="2" customWidth="1"/>
    <col min="4597" max="4597" width="8.85546875" style="2"/>
    <col min="4598" max="4598" width="11.5703125" style="2" customWidth="1"/>
    <col min="4599" max="4599" width="13.7109375" style="2" customWidth="1"/>
    <col min="4600" max="4603" width="9.28515625" style="2" customWidth="1"/>
    <col min="4604" max="4840" width="8.85546875" style="2"/>
    <col min="4841" max="4841" width="34" style="2" customWidth="1"/>
    <col min="4842" max="4842" width="11.28515625" style="2" customWidth="1"/>
    <col min="4843" max="4843" width="11" style="2" customWidth="1"/>
    <col min="4844" max="4850" width="8.85546875" style="2"/>
    <col min="4851" max="4852" width="10.7109375" style="2" customWidth="1"/>
    <col min="4853" max="4853" width="8.85546875" style="2"/>
    <col min="4854" max="4854" width="11.5703125" style="2" customWidth="1"/>
    <col min="4855" max="4855" width="13.7109375" style="2" customWidth="1"/>
    <col min="4856" max="4859" width="9.28515625" style="2" customWidth="1"/>
    <col min="4860" max="5096" width="8.85546875" style="2"/>
    <col min="5097" max="5097" width="34" style="2" customWidth="1"/>
    <col min="5098" max="5098" width="11.28515625" style="2" customWidth="1"/>
    <col min="5099" max="5099" width="11" style="2" customWidth="1"/>
    <col min="5100" max="5106" width="8.85546875" style="2"/>
    <col min="5107" max="5108" width="10.7109375" style="2" customWidth="1"/>
    <col min="5109" max="5109" width="8.85546875" style="2"/>
    <col min="5110" max="5110" width="11.5703125" style="2" customWidth="1"/>
    <col min="5111" max="5111" width="13.7109375" style="2" customWidth="1"/>
    <col min="5112" max="5115" width="9.28515625" style="2" customWidth="1"/>
    <col min="5116" max="5352" width="8.85546875" style="2"/>
    <col min="5353" max="5353" width="34" style="2" customWidth="1"/>
    <col min="5354" max="5354" width="11.28515625" style="2" customWidth="1"/>
    <col min="5355" max="5355" width="11" style="2" customWidth="1"/>
    <col min="5356" max="5362" width="8.85546875" style="2"/>
    <col min="5363" max="5364" width="10.7109375" style="2" customWidth="1"/>
    <col min="5365" max="5365" width="8.85546875" style="2"/>
    <col min="5366" max="5366" width="11.5703125" style="2" customWidth="1"/>
    <col min="5367" max="5367" width="13.7109375" style="2" customWidth="1"/>
    <col min="5368" max="5371" width="9.28515625" style="2" customWidth="1"/>
    <col min="5372" max="5608" width="8.85546875" style="2"/>
    <col min="5609" max="5609" width="34" style="2" customWidth="1"/>
    <col min="5610" max="5610" width="11.28515625" style="2" customWidth="1"/>
    <col min="5611" max="5611" width="11" style="2" customWidth="1"/>
    <col min="5612" max="5618" width="8.85546875" style="2"/>
    <col min="5619" max="5620" width="10.7109375" style="2" customWidth="1"/>
    <col min="5621" max="5621" width="8.85546875" style="2"/>
    <col min="5622" max="5622" width="11.5703125" style="2" customWidth="1"/>
    <col min="5623" max="5623" width="13.7109375" style="2" customWidth="1"/>
    <col min="5624" max="5627" width="9.28515625" style="2" customWidth="1"/>
    <col min="5628" max="5864" width="8.85546875" style="2"/>
    <col min="5865" max="5865" width="34" style="2" customWidth="1"/>
    <col min="5866" max="5866" width="11.28515625" style="2" customWidth="1"/>
    <col min="5867" max="5867" width="11" style="2" customWidth="1"/>
    <col min="5868" max="5874" width="8.85546875" style="2"/>
    <col min="5875" max="5876" width="10.7109375" style="2" customWidth="1"/>
    <col min="5877" max="5877" width="8.85546875" style="2"/>
    <col min="5878" max="5878" width="11.5703125" style="2" customWidth="1"/>
    <col min="5879" max="5879" width="13.7109375" style="2" customWidth="1"/>
    <col min="5880" max="5883" width="9.28515625" style="2" customWidth="1"/>
    <col min="5884" max="6120" width="8.85546875" style="2"/>
    <col min="6121" max="6121" width="34" style="2" customWidth="1"/>
    <col min="6122" max="6122" width="11.28515625" style="2" customWidth="1"/>
    <col min="6123" max="6123" width="11" style="2" customWidth="1"/>
    <col min="6124" max="6130" width="8.85546875" style="2"/>
    <col min="6131" max="6132" width="10.7109375" style="2" customWidth="1"/>
    <col min="6133" max="6133" width="8.85546875" style="2"/>
    <col min="6134" max="6134" width="11.5703125" style="2" customWidth="1"/>
    <col min="6135" max="6135" width="13.7109375" style="2" customWidth="1"/>
    <col min="6136" max="6139" width="9.28515625" style="2" customWidth="1"/>
    <col min="6140" max="6376" width="8.85546875" style="2"/>
    <col min="6377" max="6377" width="34" style="2" customWidth="1"/>
    <col min="6378" max="6378" width="11.28515625" style="2" customWidth="1"/>
    <col min="6379" max="6379" width="11" style="2" customWidth="1"/>
    <col min="6380" max="6386" width="8.85546875" style="2"/>
    <col min="6387" max="6388" width="10.7109375" style="2" customWidth="1"/>
    <col min="6389" max="6389" width="8.85546875" style="2"/>
    <col min="6390" max="6390" width="11.5703125" style="2" customWidth="1"/>
    <col min="6391" max="6391" width="13.7109375" style="2" customWidth="1"/>
    <col min="6392" max="6395" width="9.28515625" style="2" customWidth="1"/>
    <col min="6396" max="6632" width="8.85546875" style="2"/>
    <col min="6633" max="6633" width="34" style="2" customWidth="1"/>
    <col min="6634" max="6634" width="11.28515625" style="2" customWidth="1"/>
    <col min="6635" max="6635" width="11" style="2" customWidth="1"/>
    <col min="6636" max="6642" width="8.85546875" style="2"/>
    <col min="6643" max="6644" width="10.7109375" style="2" customWidth="1"/>
    <col min="6645" max="6645" width="8.85546875" style="2"/>
    <col min="6646" max="6646" width="11.5703125" style="2" customWidth="1"/>
    <col min="6647" max="6647" width="13.7109375" style="2" customWidth="1"/>
    <col min="6648" max="6651" width="9.28515625" style="2" customWidth="1"/>
    <col min="6652" max="6888" width="8.85546875" style="2"/>
    <col min="6889" max="6889" width="34" style="2" customWidth="1"/>
    <col min="6890" max="6890" width="11.28515625" style="2" customWidth="1"/>
    <col min="6891" max="6891" width="11" style="2" customWidth="1"/>
    <col min="6892" max="6898" width="8.85546875" style="2"/>
    <col min="6899" max="6900" width="10.7109375" style="2" customWidth="1"/>
    <col min="6901" max="6901" width="8.85546875" style="2"/>
    <col min="6902" max="6902" width="11.5703125" style="2" customWidth="1"/>
    <col min="6903" max="6903" width="13.7109375" style="2" customWidth="1"/>
    <col min="6904" max="6907" width="9.28515625" style="2" customWidth="1"/>
    <col min="6908" max="7144" width="8.85546875" style="2"/>
    <col min="7145" max="7145" width="34" style="2" customWidth="1"/>
    <col min="7146" max="7146" width="11.28515625" style="2" customWidth="1"/>
    <col min="7147" max="7147" width="11" style="2" customWidth="1"/>
    <col min="7148" max="7154" width="8.85546875" style="2"/>
    <col min="7155" max="7156" width="10.7109375" style="2" customWidth="1"/>
    <col min="7157" max="7157" width="8.85546875" style="2"/>
    <col min="7158" max="7158" width="11.5703125" style="2" customWidth="1"/>
    <col min="7159" max="7159" width="13.7109375" style="2" customWidth="1"/>
    <col min="7160" max="7163" width="9.28515625" style="2" customWidth="1"/>
    <col min="7164" max="7400" width="8.85546875" style="2"/>
    <col min="7401" max="7401" width="34" style="2" customWidth="1"/>
    <col min="7402" max="7402" width="11.28515625" style="2" customWidth="1"/>
    <col min="7403" max="7403" width="11" style="2" customWidth="1"/>
    <col min="7404" max="7410" width="8.85546875" style="2"/>
    <col min="7411" max="7412" width="10.7109375" style="2" customWidth="1"/>
    <col min="7413" max="7413" width="8.85546875" style="2"/>
    <col min="7414" max="7414" width="11.5703125" style="2" customWidth="1"/>
    <col min="7415" max="7415" width="13.7109375" style="2" customWidth="1"/>
    <col min="7416" max="7419" width="9.28515625" style="2" customWidth="1"/>
    <col min="7420" max="7656" width="8.85546875" style="2"/>
    <col min="7657" max="7657" width="34" style="2" customWidth="1"/>
    <col min="7658" max="7658" width="11.28515625" style="2" customWidth="1"/>
    <col min="7659" max="7659" width="11" style="2" customWidth="1"/>
    <col min="7660" max="7666" width="8.85546875" style="2"/>
    <col min="7667" max="7668" width="10.7109375" style="2" customWidth="1"/>
    <col min="7669" max="7669" width="8.85546875" style="2"/>
    <col min="7670" max="7670" width="11.5703125" style="2" customWidth="1"/>
    <col min="7671" max="7671" width="13.7109375" style="2" customWidth="1"/>
    <col min="7672" max="7675" width="9.28515625" style="2" customWidth="1"/>
    <col min="7676" max="7912" width="8.85546875" style="2"/>
    <col min="7913" max="7913" width="34" style="2" customWidth="1"/>
    <col min="7914" max="7914" width="11.28515625" style="2" customWidth="1"/>
    <col min="7915" max="7915" width="11" style="2" customWidth="1"/>
    <col min="7916" max="7922" width="8.85546875" style="2"/>
    <col min="7923" max="7924" width="10.7109375" style="2" customWidth="1"/>
    <col min="7925" max="7925" width="8.85546875" style="2"/>
    <col min="7926" max="7926" width="11.5703125" style="2" customWidth="1"/>
    <col min="7927" max="7927" width="13.7109375" style="2" customWidth="1"/>
    <col min="7928" max="7931" width="9.28515625" style="2" customWidth="1"/>
    <col min="7932" max="8168" width="8.85546875" style="2"/>
    <col min="8169" max="8169" width="34" style="2" customWidth="1"/>
    <col min="8170" max="8170" width="11.28515625" style="2" customWidth="1"/>
    <col min="8171" max="8171" width="11" style="2" customWidth="1"/>
    <col min="8172" max="8178" width="8.85546875" style="2"/>
    <col min="8179" max="8180" width="10.7109375" style="2" customWidth="1"/>
    <col min="8181" max="8181" width="8.85546875" style="2"/>
    <col min="8182" max="8182" width="11.5703125" style="2" customWidth="1"/>
    <col min="8183" max="8183" width="13.7109375" style="2" customWidth="1"/>
    <col min="8184" max="8187" width="9.28515625" style="2" customWidth="1"/>
    <col min="8188" max="8424" width="8.85546875" style="2"/>
    <col min="8425" max="8425" width="34" style="2" customWidth="1"/>
    <col min="8426" max="8426" width="11.28515625" style="2" customWidth="1"/>
    <col min="8427" max="8427" width="11" style="2" customWidth="1"/>
    <col min="8428" max="8434" width="8.85546875" style="2"/>
    <col min="8435" max="8436" width="10.7109375" style="2" customWidth="1"/>
    <col min="8437" max="8437" width="8.85546875" style="2"/>
    <col min="8438" max="8438" width="11.5703125" style="2" customWidth="1"/>
    <col min="8439" max="8439" width="13.7109375" style="2" customWidth="1"/>
    <col min="8440" max="8443" width="9.28515625" style="2" customWidth="1"/>
    <col min="8444" max="8680" width="8.85546875" style="2"/>
    <col min="8681" max="8681" width="34" style="2" customWidth="1"/>
    <col min="8682" max="8682" width="11.28515625" style="2" customWidth="1"/>
    <col min="8683" max="8683" width="11" style="2" customWidth="1"/>
    <col min="8684" max="8690" width="8.85546875" style="2"/>
    <col min="8691" max="8692" width="10.7109375" style="2" customWidth="1"/>
    <col min="8693" max="8693" width="8.85546875" style="2"/>
    <col min="8694" max="8694" width="11.5703125" style="2" customWidth="1"/>
    <col min="8695" max="8695" width="13.7109375" style="2" customWidth="1"/>
    <col min="8696" max="8699" width="9.28515625" style="2" customWidth="1"/>
    <col min="8700" max="8936" width="8.85546875" style="2"/>
    <col min="8937" max="8937" width="34" style="2" customWidth="1"/>
    <col min="8938" max="8938" width="11.28515625" style="2" customWidth="1"/>
    <col min="8939" max="8939" width="11" style="2" customWidth="1"/>
    <col min="8940" max="8946" width="8.85546875" style="2"/>
    <col min="8947" max="8948" width="10.7109375" style="2" customWidth="1"/>
    <col min="8949" max="8949" width="8.85546875" style="2"/>
    <col min="8950" max="8950" width="11.5703125" style="2" customWidth="1"/>
    <col min="8951" max="8951" width="13.7109375" style="2" customWidth="1"/>
    <col min="8952" max="8955" width="9.28515625" style="2" customWidth="1"/>
    <col min="8956" max="9192" width="8.85546875" style="2"/>
    <col min="9193" max="9193" width="34" style="2" customWidth="1"/>
    <col min="9194" max="9194" width="11.28515625" style="2" customWidth="1"/>
    <col min="9195" max="9195" width="11" style="2" customWidth="1"/>
    <col min="9196" max="9202" width="8.85546875" style="2"/>
    <col min="9203" max="9204" width="10.7109375" style="2" customWidth="1"/>
    <col min="9205" max="9205" width="8.85546875" style="2"/>
    <col min="9206" max="9206" width="11.5703125" style="2" customWidth="1"/>
    <col min="9207" max="9207" width="13.7109375" style="2" customWidth="1"/>
    <col min="9208" max="9211" width="9.28515625" style="2" customWidth="1"/>
    <col min="9212" max="9448" width="8.85546875" style="2"/>
    <col min="9449" max="9449" width="34" style="2" customWidth="1"/>
    <col min="9450" max="9450" width="11.28515625" style="2" customWidth="1"/>
    <col min="9451" max="9451" width="11" style="2" customWidth="1"/>
    <col min="9452" max="9458" width="8.85546875" style="2"/>
    <col min="9459" max="9460" width="10.7109375" style="2" customWidth="1"/>
    <col min="9461" max="9461" width="8.85546875" style="2"/>
    <col min="9462" max="9462" width="11.5703125" style="2" customWidth="1"/>
    <col min="9463" max="9463" width="13.7109375" style="2" customWidth="1"/>
    <col min="9464" max="9467" width="9.28515625" style="2" customWidth="1"/>
    <col min="9468" max="9704" width="8.85546875" style="2"/>
    <col min="9705" max="9705" width="34" style="2" customWidth="1"/>
    <col min="9706" max="9706" width="11.28515625" style="2" customWidth="1"/>
    <col min="9707" max="9707" width="11" style="2" customWidth="1"/>
    <col min="9708" max="9714" width="8.85546875" style="2"/>
    <col min="9715" max="9716" width="10.7109375" style="2" customWidth="1"/>
    <col min="9717" max="9717" width="8.85546875" style="2"/>
    <col min="9718" max="9718" width="11.5703125" style="2" customWidth="1"/>
    <col min="9719" max="9719" width="13.7109375" style="2" customWidth="1"/>
    <col min="9720" max="9723" width="9.28515625" style="2" customWidth="1"/>
    <col min="9724" max="9960" width="8.85546875" style="2"/>
    <col min="9961" max="9961" width="34" style="2" customWidth="1"/>
    <col min="9962" max="9962" width="11.28515625" style="2" customWidth="1"/>
    <col min="9963" max="9963" width="11" style="2" customWidth="1"/>
    <col min="9964" max="9970" width="8.85546875" style="2"/>
    <col min="9971" max="9972" width="10.7109375" style="2" customWidth="1"/>
    <col min="9973" max="9973" width="8.85546875" style="2"/>
    <col min="9974" max="9974" width="11.5703125" style="2" customWidth="1"/>
    <col min="9975" max="9975" width="13.7109375" style="2" customWidth="1"/>
    <col min="9976" max="9979" width="9.28515625" style="2" customWidth="1"/>
    <col min="9980" max="10216" width="8.85546875" style="2"/>
    <col min="10217" max="10217" width="34" style="2" customWidth="1"/>
    <col min="10218" max="10218" width="11.28515625" style="2" customWidth="1"/>
    <col min="10219" max="10219" width="11" style="2" customWidth="1"/>
    <col min="10220" max="10226" width="8.85546875" style="2"/>
    <col min="10227" max="10228" width="10.7109375" style="2" customWidth="1"/>
    <col min="10229" max="10229" width="8.85546875" style="2"/>
    <col min="10230" max="10230" width="11.5703125" style="2" customWidth="1"/>
    <col min="10231" max="10231" width="13.7109375" style="2" customWidth="1"/>
    <col min="10232" max="10235" width="9.28515625" style="2" customWidth="1"/>
    <col min="10236" max="10472" width="8.85546875" style="2"/>
    <col min="10473" max="10473" width="34" style="2" customWidth="1"/>
    <col min="10474" max="10474" width="11.28515625" style="2" customWidth="1"/>
    <col min="10475" max="10475" width="11" style="2" customWidth="1"/>
    <col min="10476" max="10482" width="8.85546875" style="2"/>
    <col min="10483" max="10484" width="10.7109375" style="2" customWidth="1"/>
    <col min="10485" max="10485" width="8.85546875" style="2"/>
    <col min="10486" max="10486" width="11.5703125" style="2" customWidth="1"/>
    <col min="10487" max="10487" width="13.7109375" style="2" customWidth="1"/>
    <col min="10488" max="10491" width="9.28515625" style="2" customWidth="1"/>
    <col min="10492" max="10728" width="8.85546875" style="2"/>
    <col min="10729" max="10729" width="34" style="2" customWidth="1"/>
    <col min="10730" max="10730" width="11.28515625" style="2" customWidth="1"/>
    <col min="10731" max="10731" width="11" style="2" customWidth="1"/>
    <col min="10732" max="10738" width="8.85546875" style="2"/>
    <col min="10739" max="10740" width="10.7109375" style="2" customWidth="1"/>
    <col min="10741" max="10741" width="8.85546875" style="2"/>
    <col min="10742" max="10742" width="11.5703125" style="2" customWidth="1"/>
    <col min="10743" max="10743" width="13.7109375" style="2" customWidth="1"/>
    <col min="10744" max="10747" width="9.28515625" style="2" customWidth="1"/>
    <col min="10748" max="10984" width="8.85546875" style="2"/>
    <col min="10985" max="10985" width="34" style="2" customWidth="1"/>
    <col min="10986" max="10986" width="11.28515625" style="2" customWidth="1"/>
    <col min="10987" max="10987" width="11" style="2" customWidth="1"/>
    <col min="10988" max="10994" width="8.85546875" style="2"/>
    <col min="10995" max="10996" width="10.7109375" style="2" customWidth="1"/>
    <col min="10997" max="10997" width="8.85546875" style="2"/>
    <col min="10998" max="10998" width="11.5703125" style="2" customWidth="1"/>
    <col min="10999" max="10999" width="13.7109375" style="2" customWidth="1"/>
    <col min="11000" max="11003" width="9.28515625" style="2" customWidth="1"/>
    <col min="11004" max="11240" width="8.85546875" style="2"/>
    <col min="11241" max="11241" width="34" style="2" customWidth="1"/>
    <col min="11242" max="11242" width="11.28515625" style="2" customWidth="1"/>
    <col min="11243" max="11243" width="11" style="2" customWidth="1"/>
    <col min="11244" max="11250" width="8.85546875" style="2"/>
    <col min="11251" max="11252" width="10.7109375" style="2" customWidth="1"/>
    <col min="11253" max="11253" width="8.85546875" style="2"/>
    <col min="11254" max="11254" width="11.5703125" style="2" customWidth="1"/>
    <col min="11255" max="11255" width="13.7109375" style="2" customWidth="1"/>
    <col min="11256" max="11259" width="9.28515625" style="2" customWidth="1"/>
    <col min="11260" max="11496" width="8.85546875" style="2"/>
    <col min="11497" max="11497" width="34" style="2" customWidth="1"/>
    <col min="11498" max="11498" width="11.28515625" style="2" customWidth="1"/>
    <col min="11499" max="11499" width="11" style="2" customWidth="1"/>
    <col min="11500" max="11506" width="8.85546875" style="2"/>
    <col min="11507" max="11508" width="10.7109375" style="2" customWidth="1"/>
    <col min="11509" max="11509" width="8.85546875" style="2"/>
    <col min="11510" max="11510" width="11.5703125" style="2" customWidth="1"/>
    <col min="11511" max="11511" width="13.7109375" style="2" customWidth="1"/>
    <col min="11512" max="11515" width="9.28515625" style="2" customWidth="1"/>
    <col min="11516" max="11752" width="8.85546875" style="2"/>
    <col min="11753" max="11753" width="34" style="2" customWidth="1"/>
    <col min="11754" max="11754" width="11.28515625" style="2" customWidth="1"/>
    <col min="11755" max="11755" width="11" style="2" customWidth="1"/>
    <col min="11756" max="11762" width="8.85546875" style="2"/>
    <col min="11763" max="11764" width="10.7109375" style="2" customWidth="1"/>
    <col min="11765" max="11765" width="8.85546875" style="2"/>
    <col min="11766" max="11766" width="11.5703125" style="2" customWidth="1"/>
    <col min="11767" max="11767" width="13.7109375" style="2" customWidth="1"/>
    <col min="11768" max="11771" width="9.28515625" style="2" customWidth="1"/>
    <col min="11772" max="12008" width="8.85546875" style="2"/>
    <col min="12009" max="12009" width="34" style="2" customWidth="1"/>
    <col min="12010" max="12010" width="11.28515625" style="2" customWidth="1"/>
    <col min="12011" max="12011" width="11" style="2" customWidth="1"/>
    <col min="12012" max="12018" width="8.85546875" style="2"/>
    <col min="12019" max="12020" width="10.7109375" style="2" customWidth="1"/>
    <col min="12021" max="12021" width="8.85546875" style="2"/>
    <col min="12022" max="12022" width="11.5703125" style="2" customWidth="1"/>
    <col min="12023" max="12023" width="13.7109375" style="2" customWidth="1"/>
    <col min="12024" max="12027" width="9.28515625" style="2" customWidth="1"/>
    <col min="12028" max="12264" width="8.85546875" style="2"/>
    <col min="12265" max="12265" width="34" style="2" customWidth="1"/>
    <col min="12266" max="12266" width="11.28515625" style="2" customWidth="1"/>
    <col min="12267" max="12267" width="11" style="2" customWidth="1"/>
    <col min="12268" max="12274" width="8.85546875" style="2"/>
    <col min="12275" max="12276" width="10.7109375" style="2" customWidth="1"/>
    <col min="12277" max="12277" width="8.85546875" style="2"/>
    <col min="12278" max="12278" width="11.5703125" style="2" customWidth="1"/>
    <col min="12279" max="12279" width="13.7109375" style="2" customWidth="1"/>
    <col min="12280" max="12283" width="9.28515625" style="2" customWidth="1"/>
    <col min="12284" max="12520" width="8.85546875" style="2"/>
    <col min="12521" max="12521" width="34" style="2" customWidth="1"/>
    <col min="12522" max="12522" width="11.28515625" style="2" customWidth="1"/>
    <col min="12523" max="12523" width="11" style="2" customWidth="1"/>
    <col min="12524" max="12530" width="8.85546875" style="2"/>
    <col min="12531" max="12532" width="10.7109375" style="2" customWidth="1"/>
    <col min="12533" max="12533" width="8.85546875" style="2"/>
    <col min="12534" max="12534" width="11.5703125" style="2" customWidth="1"/>
    <col min="12535" max="12535" width="13.7109375" style="2" customWidth="1"/>
    <col min="12536" max="12539" width="9.28515625" style="2" customWidth="1"/>
    <col min="12540" max="12776" width="8.85546875" style="2"/>
    <col min="12777" max="12777" width="34" style="2" customWidth="1"/>
    <col min="12778" max="12778" width="11.28515625" style="2" customWidth="1"/>
    <col min="12779" max="12779" width="11" style="2" customWidth="1"/>
    <col min="12780" max="12786" width="8.85546875" style="2"/>
    <col min="12787" max="12788" width="10.7109375" style="2" customWidth="1"/>
    <col min="12789" max="12789" width="8.85546875" style="2"/>
    <col min="12790" max="12790" width="11.5703125" style="2" customWidth="1"/>
    <col min="12791" max="12791" width="13.7109375" style="2" customWidth="1"/>
    <col min="12792" max="12795" width="9.28515625" style="2" customWidth="1"/>
    <col min="12796" max="13032" width="8.85546875" style="2"/>
    <col min="13033" max="13033" width="34" style="2" customWidth="1"/>
    <col min="13034" max="13034" width="11.28515625" style="2" customWidth="1"/>
    <col min="13035" max="13035" width="11" style="2" customWidth="1"/>
    <col min="13036" max="13042" width="8.85546875" style="2"/>
    <col min="13043" max="13044" width="10.7109375" style="2" customWidth="1"/>
    <col min="13045" max="13045" width="8.85546875" style="2"/>
    <col min="13046" max="13046" width="11.5703125" style="2" customWidth="1"/>
    <col min="13047" max="13047" width="13.7109375" style="2" customWidth="1"/>
    <col min="13048" max="13051" width="9.28515625" style="2" customWidth="1"/>
    <col min="13052" max="13288" width="8.85546875" style="2"/>
    <col min="13289" max="13289" width="34" style="2" customWidth="1"/>
    <col min="13290" max="13290" width="11.28515625" style="2" customWidth="1"/>
    <col min="13291" max="13291" width="11" style="2" customWidth="1"/>
    <col min="13292" max="13298" width="8.85546875" style="2"/>
    <col min="13299" max="13300" width="10.7109375" style="2" customWidth="1"/>
    <col min="13301" max="13301" width="8.85546875" style="2"/>
    <col min="13302" max="13302" width="11.5703125" style="2" customWidth="1"/>
    <col min="13303" max="13303" width="13.7109375" style="2" customWidth="1"/>
    <col min="13304" max="13307" width="9.28515625" style="2" customWidth="1"/>
    <col min="13308" max="13544" width="8.85546875" style="2"/>
    <col min="13545" max="13545" width="34" style="2" customWidth="1"/>
    <col min="13546" max="13546" width="11.28515625" style="2" customWidth="1"/>
    <col min="13547" max="13547" width="11" style="2" customWidth="1"/>
    <col min="13548" max="13554" width="8.85546875" style="2"/>
    <col min="13555" max="13556" width="10.7109375" style="2" customWidth="1"/>
    <col min="13557" max="13557" width="8.85546875" style="2"/>
    <col min="13558" max="13558" width="11.5703125" style="2" customWidth="1"/>
    <col min="13559" max="13559" width="13.7109375" style="2" customWidth="1"/>
    <col min="13560" max="13563" width="9.28515625" style="2" customWidth="1"/>
    <col min="13564" max="13800" width="8.85546875" style="2"/>
    <col min="13801" max="13801" width="34" style="2" customWidth="1"/>
    <col min="13802" max="13802" width="11.28515625" style="2" customWidth="1"/>
    <col min="13803" max="13803" width="11" style="2" customWidth="1"/>
    <col min="13804" max="13810" width="8.85546875" style="2"/>
    <col min="13811" max="13812" width="10.7109375" style="2" customWidth="1"/>
    <col min="13813" max="13813" width="8.85546875" style="2"/>
    <col min="13814" max="13814" width="11.5703125" style="2" customWidth="1"/>
    <col min="13815" max="13815" width="13.7109375" style="2" customWidth="1"/>
    <col min="13816" max="13819" width="9.28515625" style="2" customWidth="1"/>
    <col min="13820" max="14056" width="8.85546875" style="2"/>
    <col min="14057" max="14057" width="34" style="2" customWidth="1"/>
    <col min="14058" max="14058" width="11.28515625" style="2" customWidth="1"/>
    <col min="14059" max="14059" width="11" style="2" customWidth="1"/>
    <col min="14060" max="14066" width="8.85546875" style="2"/>
    <col min="14067" max="14068" width="10.7109375" style="2" customWidth="1"/>
    <col min="14069" max="14069" width="8.85546875" style="2"/>
    <col min="14070" max="14070" width="11.5703125" style="2" customWidth="1"/>
    <col min="14071" max="14071" width="13.7109375" style="2" customWidth="1"/>
    <col min="14072" max="14075" width="9.28515625" style="2" customWidth="1"/>
    <col min="14076" max="14312" width="8.85546875" style="2"/>
    <col min="14313" max="14313" width="34" style="2" customWidth="1"/>
    <col min="14314" max="14314" width="11.28515625" style="2" customWidth="1"/>
    <col min="14315" max="14315" width="11" style="2" customWidth="1"/>
    <col min="14316" max="14322" width="8.85546875" style="2"/>
    <col min="14323" max="14324" width="10.7109375" style="2" customWidth="1"/>
    <col min="14325" max="14325" width="8.85546875" style="2"/>
    <col min="14326" max="14326" width="11.5703125" style="2" customWidth="1"/>
    <col min="14327" max="14327" width="13.7109375" style="2" customWidth="1"/>
    <col min="14328" max="14331" width="9.28515625" style="2" customWidth="1"/>
    <col min="14332" max="14568" width="8.85546875" style="2"/>
    <col min="14569" max="14569" width="34" style="2" customWidth="1"/>
    <col min="14570" max="14570" width="11.28515625" style="2" customWidth="1"/>
    <col min="14571" max="14571" width="11" style="2" customWidth="1"/>
    <col min="14572" max="14578" width="8.85546875" style="2"/>
    <col min="14579" max="14580" width="10.7109375" style="2" customWidth="1"/>
    <col min="14581" max="14581" width="8.85546875" style="2"/>
    <col min="14582" max="14582" width="11.5703125" style="2" customWidth="1"/>
    <col min="14583" max="14583" width="13.7109375" style="2" customWidth="1"/>
    <col min="14584" max="14587" width="9.28515625" style="2" customWidth="1"/>
    <col min="14588" max="14824" width="8.85546875" style="2"/>
    <col min="14825" max="14825" width="34" style="2" customWidth="1"/>
    <col min="14826" max="14826" width="11.28515625" style="2" customWidth="1"/>
    <col min="14827" max="14827" width="11" style="2" customWidth="1"/>
    <col min="14828" max="14834" width="8.85546875" style="2"/>
    <col min="14835" max="14836" width="10.7109375" style="2" customWidth="1"/>
    <col min="14837" max="14837" width="8.85546875" style="2"/>
    <col min="14838" max="14838" width="11.5703125" style="2" customWidth="1"/>
    <col min="14839" max="14839" width="13.7109375" style="2" customWidth="1"/>
    <col min="14840" max="14843" width="9.28515625" style="2" customWidth="1"/>
    <col min="14844" max="15080" width="8.85546875" style="2"/>
    <col min="15081" max="15081" width="34" style="2" customWidth="1"/>
    <col min="15082" max="15082" width="11.28515625" style="2" customWidth="1"/>
    <col min="15083" max="15083" width="11" style="2" customWidth="1"/>
    <col min="15084" max="15090" width="8.85546875" style="2"/>
    <col min="15091" max="15092" width="10.7109375" style="2" customWidth="1"/>
    <col min="15093" max="15093" width="8.85546875" style="2"/>
    <col min="15094" max="15094" width="11.5703125" style="2" customWidth="1"/>
    <col min="15095" max="15095" width="13.7109375" style="2" customWidth="1"/>
    <col min="15096" max="15099" width="9.28515625" style="2" customWidth="1"/>
    <col min="15100" max="15336" width="8.85546875" style="2"/>
    <col min="15337" max="15337" width="34" style="2" customWidth="1"/>
    <col min="15338" max="15338" width="11.28515625" style="2" customWidth="1"/>
    <col min="15339" max="15339" width="11" style="2" customWidth="1"/>
    <col min="15340" max="15346" width="8.85546875" style="2"/>
    <col min="15347" max="15348" width="10.7109375" style="2" customWidth="1"/>
    <col min="15349" max="15349" width="8.85546875" style="2"/>
    <col min="15350" max="15350" width="11.5703125" style="2" customWidth="1"/>
    <col min="15351" max="15351" width="13.7109375" style="2" customWidth="1"/>
    <col min="15352" max="15355" width="9.28515625" style="2" customWidth="1"/>
    <col min="15356" max="15592" width="8.85546875" style="2"/>
    <col min="15593" max="15593" width="34" style="2" customWidth="1"/>
    <col min="15594" max="15594" width="11.28515625" style="2" customWidth="1"/>
    <col min="15595" max="15595" width="11" style="2" customWidth="1"/>
    <col min="15596" max="15602" width="8.85546875" style="2"/>
    <col min="15603" max="15604" width="10.7109375" style="2" customWidth="1"/>
    <col min="15605" max="15605" width="8.85546875" style="2"/>
    <col min="15606" max="15606" width="11.5703125" style="2" customWidth="1"/>
    <col min="15607" max="15607" width="13.7109375" style="2" customWidth="1"/>
    <col min="15608" max="15611" width="9.28515625" style="2" customWidth="1"/>
    <col min="15612" max="15848" width="8.85546875" style="2"/>
    <col min="15849" max="15849" width="34" style="2" customWidth="1"/>
    <col min="15850" max="15850" width="11.28515625" style="2" customWidth="1"/>
    <col min="15851" max="15851" width="11" style="2" customWidth="1"/>
    <col min="15852" max="15858" width="8.85546875" style="2"/>
    <col min="15859" max="15860" width="10.7109375" style="2" customWidth="1"/>
    <col min="15861" max="15861" width="8.85546875" style="2"/>
    <col min="15862" max="15862" width="11.5703125" style="2" customWidth="1"/>
    <col min="15863" max="15863" width="13.7109375" style="2" customWidth="1"/>
    <col min="15864" max="15867" width="9.28515625" style="2" customWidth="1"/>
    <col min="15868" max="16104" width="8.85546875" style="2"/>
    <col min="16105" max="16105" width="34" style="2" customWidth="1"/>
    <col min="16106" max="16106" width="11.28515625" style="2" customWidth="1"/>
    <col min="16107" max="16107" width="11" style="2" customWidth="1"/>
    <col min="16108" max="16114" width="8.85546875" style="2"/>
    <col min="16115" max="16116" width="10.7109375" style="2" customWidth="1"/>
    <col min="16117" max="16117" width="8.85546875" style="2"/>
    <col min="16118" max="16118" width="11.5703125" style="2" customWidth="1"/>
    <col min="16119" max="16119" width="13.7109375" style="2" customWidth="1"/>
    <col min="16120" max="16123" width="9.28515625" style="2" customWidth="1"/>
    <col min="16124" max="16364" width="8.85546875" style="2"/>
    <col min="16365" max="16384" width="8.71093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17" t="s">
        <v>98</v>
      </c>
      <c r="B3" s="1"/>
      <c r="C3" s="1"/>
    </row>
    <row r="4" spans="1:14" ht="40.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9.5" thickBot="1">
      <c r="A7" s="122" t="s">
        <v>4</v>
      </c>
      <c r="B7" s="82">
        <f t="shared" ref="B7:B69" si="0">C7+D7+F7</f>
        <v>3014</v>
      </c>
      <c r="C7" s="514"/>
      <c r="D7" s="440"/>
      <c r="E7" s="539"/>
      <c r="F7" s="804">
        <v>3014</v>
      </c>
      <c r="G7" s="801"/>
      <c r="H7" s="440">
        <v>3045</v>
      </c>
      <c r="I7" s="684"/>
      <c r="J7" s="685"/>
      <c r="K7" s="686"/>
      <c r="L7" s="687"/>
      <c r="M7" s="687"/>
      <c r="N7" s="688"/>
    </row>
    <row r="8" spans="1:14" ht="19.5" thickBot="1">
      <c r="A8" s="53" t="s">
        <v>5</v>
      </c>
      <c r="B8" s="82">
        <f t="shared" si="0"/>
        <v>878</v>
      </c>
      <c r="C8" s="793"/>
      <c r="D8" s="794"/>
      <c r="E8" s="771"/>
      <c r="F8" s="808">
        <v>878</v>
      </c>
      <c r="G8" s="805"/>
      <c r="H8" s="794">
        <v>3423</v>
      </c>
      <c r="I8" s="691"/>
      <c r="J8" s="692"/>
      <c r="K8" s="693"/>
      <c r="L8" s="694"/>
      <c r="M8" s="694"/>
      <c r="N8" s="695"/>
    </row>
    <row r="9" spans="1:14" ht="19.5" thickBot="1">
      <c r="A9" s="53" t="s">
        <v>6</v>
      </c>
      <c r="B9" s="82">
        <f t="shared" si="0"/>
        <v>0</v>
      </c>
      <c r="C9" s="793"/>
      <c r="D9" s="794"/>
      <c r="E9" s="771"/>
      <c r="F9" s="808"/>
      <c r="G9" s="805"/>
      <c r="H9" s="794"/>
      <c r="I9" s="691"/>
      <c r="J9" s="692"/>
      <c r="K9" s="693"/>
      <c r="L9" s="694"/>
      <c r="M9" s="694"/>
      <c r="N9" s="695"/>
    </row>
    <row r="10" spans="1:14" ht="19.5" thickBot="1">
      <c r="A10" s="53" t="s">
        <v>7</v>
      </c>
      <c r="B10" s="82">
        <f t="shared" si="0"/>
        <v>0</v>
      </c>
      <c r="C10" s="793"/>
      <c r="D10" s="794"/>
      <c r="E10" s="771"/>
      <c r="F10" s="808"/>
      <c r="G10" s="805"/>
      <c r="H10" s="794"/>
      <c r="I10" s="691"/>
      <c r="J10" s="692"/>
      <c r="K10" s="693"/>
      <c r="L10" s="694"/>
      <c r="M10" s="694"/>
      <c r="N10" s="695"/>
    </row>
    <row r="11" spans="1:14" ht="19.5" thickBot="1">
      <c r="A11" s="53" t="s">
        <v>8</v>
      </c>
      <c r="B11" s="82">
        <f t="shared" si="0"/>
        <v>0</v>
      </c>
      <c r="C11" s="793"/>
      <c r="D11" s="794"/>
      <c r="E11" s="771"/>
      <c r="F11" s="808"/>
      <c r="G11" s="805"/>
      <c r="H11" s="794"/>
      <c r="I11" s="691"/>
      <c r="J11" s="692"/>
      <c r="K11" s="693"/>
      <c r="L11" s="694"/>
      <c r="M11" s="694"/>
      <c r="N11" s="695"/>
    </row>
    <row r="12" spans="1:14" ht="19.5" thickBot="1">
      <c r="A12" s="53" t="s">
        <v>9</v>
      </c>
      <c r="B12" s="82">
        <f t="shared" si="0"/>
        <v>0</v>
      </c>
      <c r="C12" s="793"/>
      <c r="D12" s="794"/>
      <c r="E12" s="771"/>
      <c r="F12" s="808"/>
      <c r="G12" s="805"/>
      <c r="H12" s="794"/>
      <c r="I12" s="691"/>
      <c r="J12" s="692"/>
      <c r="K12" s="693"/>
      <c r="L12" s="694"/>
      <c r="M12" s="694"/>
      <c r="N12" s="695"/>
    </row>
    <row r="13" spans="1:14" ht="19.5" thickBot="1">
      <c r="A13" s="53" t="s">
        <v>10</v>
      </c>
      <c r="B13" s="82">
        <f t="shared" si="0"/>
        <v>0</v>
      </c>
      <c r="C13" s="793"/>
      <c r="D13" s="794"/>
      <c r="E13" s="771"/>
      <c r="F13" s="808"/>
      <c r="G13" s="805"/>
      <c r="H13" s="794"/>
      <c r="I13" s="691"/>
      <c r="J13" s="692"/>
      <c r="K13" s="693"/>
      <c r="L13" s="694"/>
      <c r="M13" s="694"/>
      <c r="N13" s="695"/>
    </row>
    <row r="14" spans="1:14" ht="14.65" customHeight="1" thickBot="1">
      <c r="A14" s="53" t="s">
        <v>11</v>
      </c>
      <c r="B14" s="82">
        <f t="shared" si="0"/>
        <v>958</v>
      </c>
      <c r="C14" s="793"/>
      <c r="D14" s="794"/>
      <c r="E14" s="771"/>
      <c r="F14" s="808">
        <v>958</v>
      </c>
      <c r="G14" s="805">
        <v>12</v>
      </c>
      <c r="H14" s="794">
        <v>700</v>
      </c>
      <c r="I14" s="691"/>
      <c r="J14" s="692"/>
      <c r="K14" s="693"/>
      <c r="L14" s="694"/>
      <c r="M14" s="694"/>
      <c r="N14" s="695"/>
    </row>
    <row r="15" spans="1:14" ht="19.5" thickBot="1">
      <c r="A15" s="53" t="s">
        <v>12</v>
      </c>
      <c r="B15" s="82">
        <f t="shared" si="0"/>
        <v>749</v>
      </c>
      <c r="C15" s="793"/>
      <c r="D15" s="794"/>
      <c r="E15" s="771"/>
      <c r="F15" s="808">
        <v>749</v>
      </c>
      <c r="G15" s="805">
        <v>10</v>
      </c>
      <c r="H15" s="794">
        <v>312</v>
      </c>
      <c r="I15" s="691"/>
      <c r="J15" s="692"/>
      <c r="K15" s="693"/>
      <c r="L15" s="694"/>
      <c r="M15" s="694"/>
      <c r="N15" s="695"/>
    </row>
    <row r="16" spans="1:14" ht="19.5" thickBot="1">
      <c r="A16" s="53" t="s">
        <v>13</v>
      </c>
      <c r="B16" s="82">
        <f t="shared" si="0"/>
        <v>2532</v>
      </c>
      <c r="C16" s="793"/>
      <c r="D16" s="794"/>
      <c r="E16" s="771"/>
      <c r="F16" s="808">
        <v>2532</v>
      </c>
      <c r="G16" s="805"/>
      <c r="H16" s="794">
        <v>2196</v>
      </c>
      <c r="I16" s="691"/>
      <c r="J16" s="692"/>
      <c r="K16" s="693"/>
      <c r="L16" s="694"/>
      <c r="M16" s="694"/>
      <c r="N16" s="695"/>
    </row>
    <row r="17" spans="1:14" ht="19.5" thickBot="1">
      <c r="A17" s="53" t="s">
        <v>14</v>
      </c>
      <c r="B17" s="82">
        <f t="shared" si="0"/>
        <v>1676</v>
      </c>
      <c r="C17" s="793"/>
      <c r="D17" s="794"/>
      <c r="E17" s="771"/>
      <c r="F17" s="808">
        <v>1676</v>
      </c>
      <c r="G17" s="805"/>
      <c r="H17" s="794">
        <v>708</v>
      </c>
      <c r="I17" s="691"/>
      <c r="J17" s="692"/>
      <c r="K17" s="693"/>
      <c r="L17" s="694"/>
      <c r="M17" s="694"/>
      <c r="N17" s="695"/>
    </row>
    <row r="18" spans="1:14" ht="19.5" thickBot="1">
      <c r="A18" s="53" t="s">
        <v>15</v>
      </c>
      <c r="B18" s="82">
        <f t="shared" si="0"/>
        <v>0</v>
      </c>
      <c r="C18" s="793"/>
      <c r="D18" s="794"/>
      <c r="E18" s="771"/>
      <c r="F18" s="808"/>
      <c r="G18" s="805"/>
      <c r="H18" s="794"/>
      <c r="I18" s="691"/>
      <c r="J18" s="692"/>
      <c r="K18" s="693"/>
      <c r="L18" s="694"/>
      <c r="M18" s="694"/>
      <c r="N18" s="695"/>
    </row>
    <row r="19" spans="1:14" ht="19.5" thickBot="1">
      <c r="A19" s="53" t="s">
        <v>16</v>
      </c>
      <c r="B19" s="82">
        <f t="shared" si="0"/>
        <v>603</v>
      </c>
      <c r="C19" s="793"/>
      <c r="D19" s="794"/>
      <c r="E19" s="771"/>
      <c r="F19" s="808">
        <v>603</v>
      </c>
      <c r="G19" s="805"/>
      <c r="H19" s="794">
        <v>122</v>
      </c>
      <c r="I19" s="691"/>
      <c r="J19" s="692"/>
      <c r="K19" s="693"/>
      <c r="L19" s="694"/>
      <c r="M19" s="694"/>
      <c r="N19" s="695"/>
    </row>
    <row r="20" spans="1:14" ht="19.5" thickBot="1">
      <c r="A20" s="53" t="s">
        <v>17</v>
      </c>
      <c r="B20" s="82">
        <f t="shared" si="0"/>
        <v>0</v>
      </c>
      <c r="C20" s="793"/>
      <c r="D20" s="794"/>
      <c r="E20" s="771"/>
      <c r="F20" s="808"/>
      <c r="G20" s="805"/>
      <c r="H20" s="794"/>
      <c r="I20" s="691"/>
      <c r="J20" s="692"/>
      <c r="K20" s="693"/>
      <c r="L20" s="694"/>
      <c r="M20" s="694"/>
      <c r="N20" s="695"/>
    </row>
    <row r="21" spans="1:14" s="22" customFormat="1" ht="19.5" thickBot="1">
      <c r="A21" s="70" t="s">
        <v>18</v>
      </c>
      <c r="B21" s="82">
        <f t="shared" si="0"/>
        <v>9045</v>
      </c>
      <c r="C21" s="793"/>
      <c r="D21" s="794"/>
      <c r="E21" s="771"/>
      <c r="F21" s="808">
        <v>9045</v>
      </c>
      <c r="G21" s="805">
        <v>341</v>
      </c>
      <c r="H21" s="794">
        <v>9952</v>
      </c>
      <c r="I21" s="691"/>
      <c r="J21" s="692"/>
      <c r="K21" s="693"/>
      <c r="L21" s="694"/>
      <c r="M21" s="694"/>
      <c r="N21" s="695"/>
    </row>
    <row r="22" spans="1:14" s="22" customFormat="1" ht="15.6" customHeight="1" thickBot="1">
      <c r="A22" s="70" t="s">
        <v>19</v>
      </c>
      <c r="B22" s="82">
        <f t="shared" si="0"/>
        <v>0</v>
      </c>
      <c r="C22" s="793"/>
      <c r="D22" s="794"/>
      <c r="E22" s="771"/>
      <c r="F22" s="808"/>
      <c r="G22" s="805"/>
      <c r="H22" s="794"/>
      <c r="I22" s="691"/>
      <c r="J22" s="692"/>
      <c r="K22" s="693"/>
      <c r="L22" s="694"/>
      <c r="M22" s="694"/>
      <c r="N22" s="695"/>
    </row>
    <row r="23" spans="1:14" s="22" customFormat="1" ht="19.5" thickBot="1">
      <c r="A23" s="70" t="s">
        <v>20</v>
      </c>
      <c r="B23" s="82">
        <f t="shared" si="0"/>
        <v>0</v>
      </c>
      <c r="C23" s="793"/>
      <c r="D23" s="794"/>
      <c r="E23" s="771"/>
      <c r="F23" s="808"/>
      <c r="G23" s="805"/>
      <c r="H23" s="794"/>
      <c r="I23" s="691"/>
      <c r="J23" s="692"/>
      <c r="K23" s="693"/>
      <c r="L23" s="694"/>
      <c r="M23" s="694"/>
      <c r="N23" s="695"/>
    </row>
    <row r="24" spans="1:14" s="22" customFormat="1" ht="19.5" thickBot="1">
      <c r="A24" s="70" t="s">
        <v>21</v>
      </c>
      <c r="B24" s="82">
        <f t="shared" si="0"/>
        <v>227</v>
      </c>
      <c r="C24" s="793"/>
      <c r="D24" s="794"/>
      <c r="E24" s="771"/>
      <c r="F24" s="808">
        <v>227</v>
      </c>
      <c r="G24" s="805"/>
      <c r="H24" s="794">
        <v>555</v>
      </c>
      <c r="I24" s="691"/>
      <c r="J24" s="692"/>
      <c r="K24" s="693"/>
      <c r="L24" s="694"/>
      <c r="M24" s="694"/>
      <c r="N24" s="695"/>
    </row>
    <row r="25" spans="1:14" s="22" customFormat="1" ht="15.6" customHeight="1" thickBot="1">
      <c r="A25" s="70" t="s">
        <v>22</v>
      </c>
      <c r="B25" s="82">
        <f t="shared" si="0"/>
        <v>1733</v>
      </c>
      <c r="C25" s="793"/>
      <c r="D25" s="794"/>
      <c r="E25" s="771"/>
      <c r="F25" s="808">
        <v>1733</v>
      </c>
      <c r="G25" s="805">
        <v>1236</v>
      </c>
      <c r="H25" s="794">
        <v>2343</v>
      </c>
      <c r="I25" s="691"/>
      <c r="J25" s="692"/>
      <c r="K25" s="693"/>
      <c r="L25" s="694"/>
      <c r="M25" s="694"/>
      <c r="N25" s="695"/>
    </row>
    <row r="26" spans="1:14" s="22" customFormat="1" ht="15.6" customHeight="1" thickBot="1">
      <c r="A26" s="70" t="s">
        <v>23</v>
      </c>
      <c r="B26" s="82">
        <f t="shared" si="0"/>
        <v>7158</v>
      </c>
      <c r="C26" s="793"/>
      <c r="D26" s="794"/>
      <c r="E26" s="771"/>
      <c r="F26" s="808">
        <v>7158</v>
      </c>
      <c r="G26" s="805"/>
      <c r="H26" s="794"/>
      <c r="I26" s="691"/>
      <c r="J26" s="692"/>
      <c r="K26" s="693"/>
      <c r="L26" s="694"/>
      <c r="M26" s="694"/>
      <c r="N26" s="695"/>
    </row>
    <row r="27" spans="1:14" s="22" customFormat="1" ht="15.6" customHeight="1" thickBot="1">
      <c r="A27" s="70" t="s">
        <v>24</v>
      </c>
      <c r="B27" s="82">
        <f t="shared" si="0"/>
        <v>0</v>
      </c>
      <c r="C27" s="793"/>
      <c r="D27" s="794"/>
      <c r="E27" s="771"/>
      <c r="F27" s="808"/>
      <c r="G27" s="805"/>
      <c r="H27" s="794"/>
      <c r="I27" s="691"/>
      <c r="J27" s="692"/>
      <c r="K27" s="693"/>
      <c r="L27" s="694"/>
      <c r="M27" s="694"/>
      <c r="N27" s="695"/>
    </row>
    <row r="28" spans="1:14" s="22" customFormat="1" ht="15.6" customHeight="1" thickBot="1">
      <c r="A28" s="70" t="s">
        <v>25</v>
      </c>
      <c r="B28" s="82">
        <f t="shared" si="0"/>
        <v>0</v>
      </c>
      <c r="C28" s="793"/>
      <c r="D28" s="794"/>
      <c r="E28" s="771"/>
      <c r="F28" s="808"/>
      <c r="G28" s="805"/>
      <c r="H28" s="794"/>
      <c r="I28" s="691"/>
      <c r="J28" s="692"/>
      <c r="K28" s="693"/>
      <c r="L28" s="694"/>
      <c r="M28" s="694"/>
      <c r="N28" s="695"/>
    </row>
    <row r="29" spans="1:14" s="22" customFormat="1" ht="15.6" customHeight="1" thickBot="1">
      <c r="A29" s="70" t="s">
        <v>26</v>
      </c>
      <c r="B29" s="82">
        <f t="shared" si="0"/>
        <v>0</v>
      </c>
      <c r="C29" s="793"/>
      <c r="D29" s="794"/>
      <c r="E29" s="771"/>
      <c r="F29" s="808"/>
      <c r="G29" s="805"/>
      <c r="H29" s="794"/>
      <c r="I29" s="691"/>
      <c r="J29" s="692"/>
      <c r="K29" s="693"/>
      <c r="L29" s="694"/>
      <c r="M29" s="694"/>
      <c r="N29" s="695"/>
    </row>
    <row r="30" spans="1:14" s="22" customFormat="1" ht="15.6" customHeight="1" thickBot="1">
      <c r="A30" s="70" t="s">
        <v>27</v>
      </c>
      <c r="B30" s="82">
        <f t="shared" si="0"/>
        <v>0</v>
      </c>
      <c r="C30" s="793"/>
      <c r="D30" s="794"/>
      <c r="E30" s="771"/>
      <c r="F30" s="808"/>
      <c r="G30" s="805"/>
      <c r="H30" s="794"/>
      <c r="I30" s="691"/>
      <c r="J30" s="692"/>
      <c r="K30" s="693"/>
      <c r="L30" s="694"/>
      <c r="M30" s="694"/>
      <c r="N30" s="695"/>
    </row>
    <row r="31" spans="1:14" s="22" customFormat="1" ht="15.6" customHeight="1" thickBot="1">
      <c r="A31" s="70" t="s">
        <v>28</v>
      </c>
      <c r="B31" s="82">
        <f t="shared" si="0"/>
        <v>0</v>
      </c>
      <c r="C31" s="793"/>
      <c r="D31" s="794"/>
      <c r="E31" s="771"/>
      <c r="F31" s="808"/>
      <c r="G31" s="805"/>
      <c r="H31" s="794"/>
      <c r="I31" s="691"/>
      <c r="J31" s="692"/>
      <c r="K31" s="693"/>
      <c r="L31" s="694"/>
      <c r="M31" s="694"/>
      <c r="N31" s="695"/>
    </row>
    <row r="32" spans="1:14" s="22" customFormat="1" ht="15.6" customHeight="1" thickBot="1">
      <c r="A32" s="70" t="s">
        <v>29</v>
      </c>
      <c r="B32" s="82">
        <f t="shared" si="0"/>
        <v>0</v>
      </c>
      <c r="C32" s="793"/>
      <c r="D32" s="794"/>
      <c r="E32" s="771"/>
      <c r="F32" s="808"/>
      <c r="G32" s="805"/>
      <c r="H32" s="794"/>
      <c r="I32" s="691"/>
      <c r="J32" s="692"/>
      <c r="K32" s="693"/>
      <c r="L32" s="694"/>
      <c r="M32" s="694"/>
      <c r="N32" s="695"/>
    </row>
    <row r="33" spans="1:14" s="22" customFormat="1" ht="17.649999999999999" customHeight="1" thickBot="1">
      <c r="A33" s="70" t="s">
        <v>30</v>
      </c>
      <c r="B33" s="82">
        <f t="shared" si="0"/>
        <v>0</v>
      </c>
      <c r="C33" s="793"/>
      <c r="D33" s="794"/>
      <c r="E33" s="771"/>
      <c r="F33" s="808"/>
      <c r="G33" s="805"/>
      <c r="H33" s="794"/>
      <c r="I33" s="691"/>
      <c r="J33" s="692"/>
      <c r="K33" s="693"/>
      <c r="L33" s="694"/>
      <c r="M33" s="694"/>
      <c r="N33" s="695"/>
    </row>
    <row r="34" spans="1:14" s="22" customFormat="1" ht="19.5" thickBot="1">
      <c r="A34" s="70" t="s">
        <v>31</v>
      </c>
      <c r="B34" s="82">
        <f t="shared" si="0"/>
        <v>0</v>
      </c>
      <c r="C34" s="793"/>
      <c r="D34" s="794"/>
      <c r="E34" s="771"/>
      <c r="F34" s="808"/>
      <c r="G34" s="805"/>
      <c r="H34" s="794"/>
      <c r="I34" s="691"/>
      <c r="J34" s="692"/>
      <c r="K34" s="693"/>
      <c r="L34" s="694"/>
      <c r="M34" s="694"/>
      <c r="N34" s="695"/>
    </row>
    <row r="35" spans="1:14" s="22" customFormat="1" ht="16.899999999999999" customHeight="1" thickBot="1">
      <c r="A35" s="70" t="s">
        <v>32</v>
      </c>
      <c r="B35" s="82">
        <f t="shared" si="0"/>
        <v>0</v>
      </c>
      <c r="C35" s="793"/>
      <c r="D35" s="794"/>
      <c r="E35" s="771"/>
      <c r="F35" s="808"/>
      <c r="G35" s="805"/>
      <c r="H35" s="794"/>
      <c r="I35" s="691"/>
      <c r="J35" s="692"/>
      <c r="K35" s="693"/>
      <c r="L35" s="694"/>
      <c r="M35" s="694"/>
      <c r="N35" s="695"/>
    </row>
    <row r="36" spans="1:14" s="22" customFormat="1" ht="15.6" customHeight="1" thickBot="1">
      <c r="A36" s="70" t="s">
        <v>33</v>
      </c>
      <c r="B36" s="82">
        <f t="shared" si="0"/>
        <v>0</v>
      </c>
      <c r="C36" s="793"/>
      <c r="D36" s="794"/>
      <c r="E36" s="771"/>
      <c r="F36" s="808"/>
      <c r="G36" s="805"/>
      <c r="H36" s="794"/>
      <c r="I36" s="698"/>
      <c r="J36" s="699">
        <v>0</v>
      </c>
      <c r="K36" s="700"/>
      <c r="L36" s="701"/>
      <c r="M36" s="701"/>
      <c r="N36" s="702"/>
    </row>
    <row r="37" spans="1:14" s="22" customFormat="1" ht="15.6" customHeight="1" thickBot="1">
      <c r="A37" s="70" t="s">
        <v>34</v>
      </c>
      <c r="B37" s="82">
        <f t="shared" si="0"/>
        <v>3721</v>
      </c>
      <c r="C37" s="793"/>
      <c r="D37" s="794"/>
      <c r="E37" s="771"/>
      <c r="F37" s="808">
        <v>3721</v>
      </c>
      <c r="G37" s="805">
        <v>125</v>
      </c>
      <c r="H37" s="794">
        <v>6745</v>
      </c>
      <c r="I37" s="691"/>
      <c r="J37" s="699"/>
      <c r="K37" s="693"/>
      <c r="L37" s="694"/>
      <c r="M37" s="694"/>
      <c r="N37" s="695"/>
    </row>
    <row r="38" spans="1:14" s="22" customFormat="1" ht="19.5" thickBot="1">
      <c r="A38" s="70" t="s">
        <v>35</v>
      </c>
      <c r="B38" s="82">
        <f t="shared" si="0"/>
        <v>0</v>
      </c>
      <c r="C38" s="793"/>
      <c r="D38" s="794"/>
      <c r="E38" s="771"/>
      <c r="F38" s="808"/>
      <c r="G38" s="805"/>
      <c r="H38" s="794"/>
      <c r="I38" s="691"/>
      <c r="J38" s="692"/>
      <c r="K38" s="693"/>
      <c r="L38" s="694"/>
      <c r="M38" s="694"/>
      <c r="N38" s="695"/>
    </row>
    <row r="39" spans="1:14" s="22" customFormat="1" ht="15.6" customHeight="1" thickBot="1">
      <c r="A39" s="70" t="s">
        <v>36</v>
      </c>
      <c r="B39" s="82">
        <f t="shared" si="0"/>
        <v>11734</v>
      </c>
      <c r="C39" s="793"/>
      <c r="D39" s="794"/>
      <c r="E39" s="771"/>
      <c r="F39" s="808">
        <v>11734</v>
      </c>
      <c r="G39" s="805">
        <v>75</v>
      </c>
      <c r="H39" s="794">
        <v>5697</v>
      </c>
      <c r="I39" s="691"/>
      <c r="J39" s="692"/>
      <c r="K39" s="693"/>
      <c r="L39" s="694"/>
      <c r="M39" s="694"/>
      <c r="N39" s="695"/>
    </row>
    <row r="40" spans="1:14" s="22" customFormat="1" ht="15.6" customHeight="1" thickBot="1">
      <c r="A40" s="70" t="s">
        <v>37</v>
      </c>
      <c r="B40" s="82">
        <f t="shared" si="0"/>
        <v>25713</v>
      </c>
      <c r="C40" s="793">
        <v>14018</v>
      </c>
      <c r="D40" s="794">
        <v>103</v>
      </c>
      <c r="E40" s="771"/>
      <c r="F40" s="808">
        <v>11592</v>
      </c>
      <c r="G40" s="792"/>
      <c r="H40" s="792"/>
      <c r="I40" s="691"/>
      <c r="J40" s="692"/>
      <c r="K40" s="693"/>
      <c r="L40" s="694"/>
      <c r="M40" s="694"/>
      <c r="N40" s="695"/>
    </row>
    <row r="41" spans="1:14" ht="15.6" customHeight="1" thickBot="1">
      <c r="A41" s="53" t="s">
        <v>38</v>
      </c>
      <c r="B41" s="82">
        <f>C41+D41+F41</f>
        <v>24728</v>
      </c>
      <c r="C41" s="793"/>
      <c r="D41" s="794"/>
      <c r="E41" s="771"/>
      <c r="F41" s="808">
        <v>24728</v>
      </c>
      <c r="G41" s="805">
        <v>6102</v>
      </c>
      <c r="H41" s="794">
        <v>16150</v>
      </c>
      <c r="I41" s="691"/>
      <c r="J41" s="692"/>
      <c r="K41" s="693"/>
      <c r="L41" s="694"/>
      <c r="M41" s="694"/>
      <c r="N41" s="695"/>
    </row>
    <row r="42" spans="1:14" ht="15.6" customHeight="1" thickBot="1">
      <c r="A42" s="53" t="s">
        <v>39</v>
      </c>
      <c r="B42" s="82">
        <f t="shared" si="0"/>
        <v>0</v>
      </c>
      <c r="C42" s="793"/>
      <c r="D42" s="794"/>
      <c r="E42" s="771"/>
      <c r="F42" s="808"/>
      <c r="G42" s="805"/>
      <c r="H42" s="794"/>
      <c r="I42" s="691"/>
      <c r="J42" s="692"/>
      <c r="K42" s="693"/>
      <c r="L42" s="694"/>
      <c r="M42" s="694"/>
      <c r="N42" s="695"/>
    </row>
    <row r="43" spans="1:14" ht="15.6" customHeight="1" thickBot="1">
      <c r="A43" s="53" t="s">
        <v>40</v>
      </c>
      <c r="B43" s="82">
        <f t="shared" si="0"/>
        <v>0</v>
      </c>
      <c r="C43" s="793"/>
      <c r="D43" s="794"/>
      <c r="E43" s="771"/>
      <c r="F43" s="808"/>
      <c r="G43" s="805"/>
      <c r="H43" s="794"/>
      <c r="I43" s="691"/>
      <c r="J43" s="692"/>
      <c r="K43" s="693"/>
      <c r="L43" s="694"/>
      <c r="M43" s="694"/>
      <c r="N43" s="695"/>
    </row>
    <row r="44" spans="1:14" ht="15" customHeight="1" thickBot="1">
      <c r="A44" s="53" t="s">
        <v>41</v>
      </c>
      <c r="B44" s="82">
        <f t="shared" si="0"/>
        <v>0</v>
      </c>
      <c r="C44" s="793"/>
      <c r="D44" s="794"/>
      <c r="E44" s="771"/>
      <c r="F44" s="808"/>
      <c r="G44" s="805"/>
      <c r="H44" s="794"/>
      <c r="I44" s="691"/>
      <c r="J44" s="692"/>
      <c r="K44" s="693"/>
      <c r="L44" s="694"/>
      <c r="M44" s="694"/>
      <c r="N44" s="695"/>
    </row>
    <row r="45" spans="1:14" s="334" customFormat="1" ht="30.6" customHeight="1" thickBot="1">
      <c r="A45" s="338" t="s">
        <v>80</v>
      </c>
      <c r="B45" s="82">
        <f t="shared" si="0"/>
        <v>0</v>
      </c>
      <c r="C45" s="793"/>
      <c r="D45" s="794"/>
      <c r="E45" s="771"/>
      <c r="F45" s="808"/>
      <c r="G45" s="805"/>
      <c r="H45" s="794"/>
      <c r="I45" s="691"/>
      <c r="J45" s="692"/>
      <c r="K45" s="703"/>
      <c r="L45" s="704"/>
      <c r="M45" s="704"/>
      <c r="N45" s="705"/>
    </row>
    <row r="46" spans="1:14" ht="15.6" customHeight="1" thickBot="1">
      <c r="A46" s="53" t="s">
        <v>42</v>
      </c>
      <c r="B46" s="82">
        <f t="shared" si="0"/>
        <v>0</v>
      </c>
      <c r="C46" s="793"/>
      <c r="D46" s="794"/>
      <c r="E46" s="771"/>
      <c r="F46" s="808"/>
      <c r="G46" s="805"/>
      <c r="H46" s="794"/>
      <c r="I46" s="691"/>
      <c r="J46" s="692"/>
      <c r="K46" s="693"/>
      <c r="L46" s="694"/>
      <c r="M46" s="694"/>
      <c r="N46" s="695"/>
    </row>
    <row r="47" spans="1:14" ht="33.75" customHeight="1" thickBot="1">
      <c r="A47" s="53" t="s">
        <v>43</v>
      </c>
      <c r="B47" s="82">
        <f t="shared" si="0"/>
        <v>0</v>
      </c>
      <c r="C47" s="795"/>
      <c r="D47" s="796"/>
      <c r="E47" s="773"/>
      <c r="F47" s="808"/>
      <c r="G47" s="813"/>
      <c r="H47" s="796"/>
      <c r="I47" s="708"/>
      <c r="J47" s="692"/>
      <c r="K47" s="693"/>
      <c r="L47" s="694"/>
      <c r="M47" s="694"/>
      <c r="N47" s="695"/>
    </row>
    <row r="48" spans="1:14" s="4" customFormat="1" ht="19.5" thickBot="1">
      <c r="A48" s="53" t="s">
        <v>44</v>
      </c>
      <c r="B48" s="82">
        <f t="shared" si="0"/>
        <v>0</v>
      </c>
      <c r="C48" s="795"/>
      <c r="D48" s="796"/>
      <c r="E48" s="773"/>
      <c r="F48" s="808"/>
      <c r="G48" s="813"/>
      <c r="H48" s="796"/>
      <c r="I48" s="708"/>
      <c r="J48" s="692"/>
      <c r="K48" s="693"/>
      <c r="L48" s="694"/>
      <c r="M48" s="694"/>
      <c r="N48" s="695"/>
    </row>
    <row r="49" spans="1:14" ht="19.5" thickBot="1">
      <c r="A49" s="53" t="s">
        <v>45</v>
      </c>
      <c r="B49" s="82">
        <f t="shared" si="0"/>
        <v>0</v>
      </c>
      <c r="C49" s="793"/>
      <c r="D49" s="794"/>
      <c r="E49" s="771"/>
      <c r="F49" s="808"/>
      <c r="G49" s="805"/>
      <c r="H49" s="794"/>
      <c r="I49" s="691"/>
      <c r="J49" s="692"/>
      <c r="K49" s="693"/>
      <c r="L49" s="694"/>
      <c r="M49" s="694"/>
      <c r="N49" s="695"/>
    </row>
    <row r="50" spans="1:14" ht="19.5" thickBot="1">
      <c r="A50" s="53" t="s">
        <v>46</v>
      </c>
      <c r="B50" s="82">
        <f t="shared" si="0"/>
        <v>1260</v>
      </c>
      <c r="C50" s="793"/>
      <c r="D50" s="794"/>
      <c r="E50" s="771"/>
      <c r="F50" s="808">
        <v>1260</v>
      </c>
      <c r="G50" s="805"/>
      <c r="H50" s="794">
        <v>729</v>
      </c>
      <c r="I50" s="691"/>
      <c r="J50" s="692"/>
      <c r="K50" s="693"/>
      <c r="L50" s="694"/>
      <c r="M50" s="694"/>
      <c r="N50" s="695"/>
    </row>
    <row r="51" spans="1:14" ht="17.649999999999999" customHeight="1" thickBot="1">
      <c r="A51" s="53" t="s">
        <v>47</v>
      </c>
      <c r="B51" s="82">
        <f t="shared" si="0"/>
        <v>0</v>
      </c>
      <c r="C51" s="793"/>
      <c r="D51" s="794"/>
      <c r="E51" s="771"/>
      <c r="F51" s="808"/>
      <c r="G51" s="805"/>
      <c r="H51" s="794"/>
      <c r="I51" s="691"/>
      <c r="J51" s="692"/>
      <c r="K51" s="693"/>
      <c r="L51" s="694"/>
      <c r="M51" s="694"/>
      <c r="N51" s="695"/>
    </row>
    <row r="52" spans="1:14" s="22" customFormat="1" ht="15" customHeight="1" thickBot="1">
      <c r="A52" s="70" t="s">
        <v>48</v>
      </c>
      <c r="B52" s="82">
        <f t="shared" si="0"/>
        <v>137</v>
      </c>
      <c r="C52" s="793"/>
      <c r="D52" s="794"/>
      <c r="E52" s="771"/>
      <c r="F52" s="808">
        <v>137</v>
      </c>
      <c r="G52" s="805">
        <v>244</v>
      </c>
      <c r="H52" s="794">
        <v>1523</v>
      </c>
      <c r="I52" s="698"/>
      <c r="J52" s="699">
        <f t="shared" ref="J52:J55" si="1">ROUND(((B52+G52)*4)+H52*9.4,2)</f>
        <v>15840.2</v>
      </c>
      <c r="K52" s="700"/>
      <c r="L52" s="701"/>
      <c r="M52" s="701"/>
      <c r="N52" s="702"/>
    </row>
    <row r="53" spans="1:14" s="22" customFormat="1" ht="19.5" thickBot="1">
      <c r="A53" s="70" t="s">
        <v>49</v>
      </c>
      <c r="B53" s="82">
        <f t="shared" si="0"/>
        <v>515</v>
      </c>
      <c r="C53" s="797"/>
      <c r="D53" s="798"/>
      <c r="E53" s="776"/>
      <c r="F53" s="808">
        <v>515</v>
      </c>
      <c r="G53" s="819"/>
      <c r="H53" s="798">
        <v>20</v>
      </c>
      <c r="I53" s="711"/>
      <c r="J53" s="699">
        <f t="shared" si="1"/>
        <v>2248</v>
      </c>
      <c r="K53" s="700"/>
      <c r="L53" s="701"/>
      <c r="M53" s="701"/>
      <c r="N53" s="702"/>
    </row>
    <row r="54" spans="1:14" s="22" customFormat="1" ht="19.5" thickBot="1">
      <c r="A54" s="70" t="s">
        <v>50</v>
      </c>
      <c r="B54" s="82">
        <f t="shared" si="0"/>
        <v>0</v>
      </c>
      <c r="C54" s="797"/>
      <c r="D54" s="798"/>
      <c r="E54" s="776"/>
      <c r="F54" s="808"/>
      <c r="G54" s="819"/>
      <c r="H54" s="798"/>
      <c r="I54" s="711"/>
      <c r="J54" s="699">
        <f t="shared" si="1"/>
        <v>0</v>
      </c>
      <c r="K54" s="700"/>
      <c r="L54" s="701"/>
      <c r="M54" s="701"/>
      <c r="N54" s="702"/>
    </row>
    <row r="55" spans="1:14" s="22" customFormat="1" ht="19.5" thickBot="1">
      <c r="A55" s="70" t="s">
        <v>51</v>
      </c>
      <c r="B55" s="82">
        <f t="shared" si="0"/>
        <v>0</v>
      </c>
      <c r="C55" s="797"/>
      <c r="D55" s="798"/>
      <c r="E55" s="776"/>
      <c r="F55" s="808"/>
      <c r="G55" s="819"/>
      <c r="H55" s="798"/>
      <c r="I55" s="711"/>
      <c r="J55" s="699">
        <f t="shared" si="1"/>
        <v>0</v>
      </c>
      <c r="K55" s="700"/>
      <c r="L55" s="701"/>
      <c r="M55" s="701"/>
      <c r="N55" s="702"/>
    </row>
    <row r="56" spans="1:14" ht="19.5" thickBot="1">
      <c r="A56" s="53" t="s">
        <v>52</v>
      </c>
      <c r="B56" s="82">
        <f t="shared" si="0"/>
        <v>0</v>
      </c>
      <c r="C56" s="797"/>
      <c r="D56" s="798"/>
      <c r="E56" s="776"/>
      <c r="F56" s="808"/>
      <c r="G56" s="819"/>
      <c r="H56" s="798"/>
      <c r="I56" s="714"/>
      <c r="J56" s="692"/>
      <c r="K56" s="693"/>
      <c r="L56" s="694"/>
      <c r="M56" s="694"/>
      <c r="N56" s="695"/>
    </row>
    <row r="57" spans="1:14" ht="19.5" thickBot="1">
      <c r="A57" s="53" t="s">
        <v>53</v>
      </c>
      <c r="B57" s="82">
        <f t="shared" si="0"/>
        <v>0</v>
      </c>
      <c r="C57" s="797"/>
      <c r="D57" s="798"/>
      <c r="E57" s="776"/>
      <c r="F57" s="808"/>
      <c r="G57" s="819"/>
      <c r="H57" s="798"/>
      <c r="I57" s="714"/>
      <c r="J57" s="692"/>
      <c r="K57" s="693"/>
      <c r="L57" s="694"/>
      <c r="M57" s="694"/>
      <c r="N57" s="695"/>
    </row>
    <row r="58" spans="1:14" ht="19.5" thickBot="1">
      <c r="A58" s="53" t="s">
        <v>54</v>
      </c>
      <c r="B58" s="82">
        <f t="shared" si="0"/>
        <v>80107</v>
      </c>
      <c r="C58" s="797">
        <v>9101</v>
      </c>
      <c r="D58" s="798">
        <v>22251</v>
      </c>
      <c r="E58" s="776">
        <v>5118</v>
      </c>
      <c r="F58" s="808">
        <v>48755</v>
      </c>
      <c r="G58" s="819">
        <v>36815</v>
      </c>
      <c r="H58" s="798">
        <v>57052</v>
      </c>
      <c r="I58" s="714"/>
      <c r="J58" s="692"/>
      <c r="K58" s="693"/>
      <c r="L58" s="694"/>
      <c r="M58" s="694"/>
      <c r="N58" s="695"/>
    </row>
    <row r="59" spans="1:14" ht="16.149999999999999" customHeight="1" thickBot="1">
      <c r="A59" s="53" t="s">
        <v>55</v>
      </c>
      <c r="B59" s="82">
        <f t="shared" si="0"/>
        <v>0</v>
      </c>
      <c r="C59" s="797"/>
      <c r="D59" s="798"/>
      <c r="E59" s="776"/>
      <c r="F59" s="808"/>
      <c r="G59" s="819"/>
      <c r="H59" s="798"/>
      <c r="I59" s="714"/>
      <c r="J59" s="692"/>
      <c r="K59" s="693"/>
      <c r="L59" s="694"/>
      <c r="M59" s="694"/>
      <c r="N59" s="695"/>
    </row>
    <row r="60" spans="1:14" ht="19.5" thickBot="1">
      <c r="A60" s="53" t="s">
        <v>56</v>
      </c>
      <c r="B60" s="82">
        <f t="shared" si="0"/>
        <v>0</v>
      </c>
      <c r="C60" s="797"/>
      <c r="D60" s="798"/>
      <c r="E60" s="776"/>
      <c r="F60" s="808"/>
      <c r="G60" s="819"/>
      <c r="H60" s="798"/>
      <c r="I60" s="714"/>
      <c r="J60" s="692"/>
      <c r="K60" s="693"/>
      <c r="L60" s="694"/>
      <c r="M60" s="694"/>
      <c r="N60" s="695"/>
    </row>
    <row r="61" spans="1:14" ht="15.6" customHeight="1" thickBot="1">
      <c r="A61" s="53" t="s">
        <v>57</v>
      </c>
      <c r="B61" s="82">
        <f t="shared" si="0"/>
        <v>132</v>
      </c>
      <c r="C61" s="797"/>
      <c r="D61" s="798"/>
      <c r="E61" s="776"/>
      <c r="F61" s="808">
        <v>132</v>
      </c>
      <c r="G61" s="819"/>
      <c r="H61" s="798">
        <v>115</v>
      </c>
      <c r="I61" s="714"/>
      <c r="J61" s="692"/>
      <c r="K61" s="693"/>
      <c r="L61" s="694"/>
      <c r="M61" s="694"/>
      <c r="N61" s="695"/>
    </row>
    <row r="62" spans="1:14" ht="29.65" customHeight="1" thickBot="1">
      <c r="A62" s="53" t="s">
        <v>58</v>
      </c>
      <c r="B62" s="82">
        <f t="shared" si="0"/>
        <v>0</v>
      </c>
      <c r="C62" s="797"/>
      <c r="D62" s="798"/>
      <c r="E62" s="776"/>
      <c r="F62" s="808"/>
      <c r="G62" s="819"/>
      <c r="H62" s="798"/>
      <c r="I62" s="714"/>
      <c r="J62" s="692"/>
      <c r="K62" s="693"/>
      <c r="L62" s="694"/>
      <c r="M62" s="694"/>
      <c r="N62" s="695"/>
    </row>
    <row r="63" spans="1:14" ht="19.5" thickBot="1">
      <c r="A63" s="53" t="s">
        <v>59</v>
      </c>
      <c r="B63" s="82">
        <f t="shared" si="0"/>
        <v>0</v>
      </c>
      <c r="C63" s="797"/>
      <c r="D63" s="798"/>
      <c r="E63" s="776"/>
      <c r="F63" s="808"/>
      <c r="G63" s="819"/>
      <c r="H63" s="798"/>
      <c r="I63" s="714"/>
      <c r="J63" s="692"/>
      <c r="K63" s="693"/>
      <c r="L63" s="694"/>
      <c r="M63" s="694"/>
      <c r="N63" s="695"/>
    </row>
    <row r="64" spans="1:14" ht="15.6" customHeight="1" thickBot="1">
      <c r="A64" s="53" t="s">
        <v>60</v>
      </c>
      <c r="B64" s="82">
        <f t="shared" si="0"/>
        <v>3181</v>
      </c>
      <c r="C64" s="797"/>
      <c r="D64" s="798"/>
      <c r="E64" s="776"/>
      <c r="F64" s="808">
        <v>3181</v>
      </c>
      <c r="G64" s="819">
        <v>125</v>
      </c>
      <c r="H64" s="798">
        <v>11767</v>
      </c>
      <c r="I64" s="711"/>
      <c r="J64" s="692"/>
      <c r="K64" s="693"/>
      <c r="L64" s="694"/>
      <c r="M64" s="694"/>
      <c r="N64" s="695"/>
    </row>
    <row r="65" spans="1:14" ht="19.5" thickBot="1">
      <c r="A65" s="53" t="s">
        <v>61</v>
      </c>
      <c r="B65" s="82">
        <f t="shared" si="0"/>
        <v>0</v>
      </c>
      <c r="C65" s="797"/>
      <c r="D65" s="798"/>
      <c r="E65" s="776"/>
      <c r="F65" s="808"/>
      <c r="G65" s="819"/>
      <c r="H65" s="798"/>
      <c r="I65" s="714"/>
      <c r="J65" s="692"/>
      <c r="K65" s="693"/>
      <c r="L65" s="694"/>
      <c r="M65" s="694"/>
      <c r="N65" s="695"/>
    </row>
    <row r="66" spans="1:14" ht="19.5" thickBot="1">
      <c r="A66" s="53" t="s">
        <v>62</v>
      </c>
      <c r="B66" s="82">
        <f t="shared" si="0"/>
        <v>10864</v>
      </c>
      <c r="C66" s="797"/>
      <c r="D66" s="798"/>
      <c r="E66" s="776"/>
      <c r="F66" s="808">
        <v>10864</v>
      </c>
      <c r="G66" s="819">
        <v>100</v>
      </c>
      <c r="H66" s="798">
        <v>3961</v>
      </c>
      <c r="I66" s="714"/>
      <c r="J66" s="692"/>
      <c r="K66" s="693"/>
      <c r="L66" s="694"/>
      <c r="M66" s="694"/>
      <c r="N66" s="695"/>
    </row>
    <row r="67" spans="1:14" s="22" customFormat="1" ht="19.5" thickBot="1">
      <c r="A67" s="70" t="s">
        <v>63</v>
      </c>
      <c r="B67" s="82">
        <f t="shared" si="0"/>
        <v>551</v>
      </c>
      <c r="C67" s="797"/>
      <c r="D67" s="798"/>
      <c r="E67" s="776"/>
      <c r="F67" s="808">
        <v>551</v>
      </c>
      <c r="G67" s="819"/>
      <c r="H67" s="798">
        <v>6090</v>
      </c>
      <c r="I67" s="711"/>
      <c r="J67" s="699">
        <f t="shared" ref="J67" si="2">ROUND(((B67+G67)*4)+H67*9.4,2)</f>
        <v>59450</v>
      </c>
      <c r="K67" s="700"/>
      <c r="L67" s="701"/>
      <c r="M67" s="701"/>
      <c r="N67" s="702"/>
    </row>
    <row r="68" spans="1:14" ht="19.5" thickBot="1">
      <c r="A68" s="53" t="s">
        <v>64</v>
      </c>
      <c r="B68" s="82">
        <f t="shared" si="0"/>
        <v>450</v>
      </c>
      <c r="C68" s="797"/>
      <c r="D68" s="798"/>
      <c r="E68" s="776"/>
      <c r="F68" s="808">
        <v>450</v>
      </c>
      <c r="G68" s="819">
        <v>255</v>
      </c>
      <c r="H68" s="798">
        <v>378</v>
      </c>
      <c r="I68" s="714"/>
      <c r="J68" s="692"/>
      <c r="K68" s="693"/>
      <c r="L68" s="694"/>
      <c r="M68" s="694"/>
      <c r="N68" s="695"/>
    </row>
    <row r="69" spans="1:14" ht="19.5" thickBot="1">
      <c r="A69" s="54" t="s">
        <v>65</v>
      </c>
      <c r="B69" s="82">
        <f t="shared" si="0"/>
        <v>0</v>
      </c>
      <c r="C69" s="799"/>
      <c r="D69" s="800"/>
      <c r="E69" s="739"/>
      <c r="F69" s="808"/>
      <c r="G69" s="822"/>
      <c r="H69" s="800"/>
      <c r="I69" s="717"/>
      <c r="J69" s="718"/>
      <c r="K69" s="719"/>
      <c r="L69" s="720"/>
      <c r="M69" s="720"/>
      <c r="N69" s="721"/>
    </row>
    <row r="70" spans="1:14" ht="16.5" thickBot="1">
      <c r="A70" s="64" t="s">
        <v>66</v>
      </c>
      <c r="B70" s="74">
        <f>SUM(B7:B69)</f>
        <v>191666</v>
      </c>
      <c r="C70" s="503">
        <f t="shared" ref="C70:N70" si="3">SUM(C7:C69)</f>
        <v>23119</v>
      </c>
      <c r="D70" s="503">
        <f t="shared" si="3"/>
        <v>22354</v>
      </c>
      <c r="E70" s="503">
        <f t="shared" si="3"/>
        <v>5118</v>
      </c>
      <c r="F70" s="503">
        <f t="shared" si="3"/>
        <v>146193</v>
      </c>
      <c r="G70" s="503">
        <f t="shared" si="3"/>
        <v>45440</v>
      </c>
      <c r="H70" s="503">
        <f t="shared" si="3"/>
        <v>133583</v>
      </c>
      <c r="I70" s="503">
        <f t="shared" si="3"/>
        <v>0</v>
      </c>
      <c r="J70" s="532">
        <f t="shared" si="3"/>
        <v>77538.2</v>
      </c>
      <c r="K70" s="503">
        <f t="shared" si="3"/>
        <v>0</v>
      </c>
      <c r="L70" s="503">
        <f t="shared" si="3"/>
        <v>0</v>
      </c>
      <c r="M70" s="503">
        <f t="shared" si="3"/>
        <v>0</v>
      </c>
      <c r="N70" s="681">
        <f t="shared" si="3"/>
        <v>0</v>
      </c>
    </row>
    <row r="71" spans="1:14" ht="22.9" customHeight="1">
      <c r="A71" s="380"/>
      <c r="B71" s="382"/>
      <c r="C71" s="382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</row>
    <row r="72" spans="1:14" ht="38.25" customHeight="1">
      <c r="A72" s="49" t="s">
        <v>67</v>
      </c>
      <c r="B72" s="23"/>
    </row>
    <row r="74" spans="1:14">
      <c r="F74" s="792">
        <f>C70+D70+F70</f>
        <v>191666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74"/>
  <sheetViews>
    <sheetView topLeftCell="A49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4.4257812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99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5.75">
      <c r="A7" s="122" t="s">
        <v>4</v>
      </c>
      <c r="B7" s="218">
        <f t="shared" ref="B7:B69" si="0">C7+D7+F7</f>
        <v>1848</v>
      </c>
      <c r="C7" s="514"/>
      <c r="D7" s="268"/>
      <c r="E7" s="268"/>
      <c r="F7" s="890">
        <v>1848</v>
      </c>
      <c r="G7" s="803"/>
      <c r="H7" s="371">
        <v>2535</v>
      </c>
      <c r="I7" s="539"/>
      <c r="J7" s="535"/>
      <c r="K7" s="525"/>
      <c r="L7" s="526"/>
      <c r="M7" s="526"/>
      <c r="N7" s="527"/>
    </row>
    <row r="8" spans="1:14" ht="15.75">
      <c r="A8" s="53" t="s">
        <v>5</v>
      </c>
      <c r="B8" s="218">
        <f t="shared" si="0"/>
        <v>0</v>
      </c>
      <c r="C8" s="625"/>
      <c r="D8" s="641"/>
      <c r="E8" s="641"/>
      <c r="F8" s="820"/>
      <c r="G8" s="626"/>
      <c r="H8" s="220"/>
      <c r="I8" s="626"/>
      <c r="J8" s="578"/>
      <c r="K8" s="577"/>
      <c r="L8" s="627"/>
      <c r="M8" s="627"/>
      <c r="N8" s="576"/>
    </row>
    <row r="9" spans="1:14" ht="15.75">
      <c r="A9" s="53" t="s">
        <v>6</v>
      </c>
      <c r="B9" s="76">
        <f t="shared" si="0"/>
        <v>0</v>
      </c>
      <c r="C9" s="625"/>
      <c r="D9" s="641"/>
      <c r="E9" s="641"/>
      <c r="F9" s="820"/>
      <c r="G9" s="626"/>
      <c r="H9" s="220"/>
      <c r="I9" s="626"/>
      <c r="J9" s="578"/>
      <c r="K9" s="577"/>
      <c r="L9" s="627"/>
      <c r="M9" s="627"/>
      <c r="N9" s="576"/>
    </row>
    <row r="10" spans="1:14" ht="15.75">
      <c r="A10" s="53" t="s">
        <v>7</v>
      </c>
      <c r="B10" s="218">
        <f t="shared" si="0"/>
        <v>0</v>
      </c>
      <c r="C10" s="625"/>
      <c r="D10" s="641"/>
      <c r="E10" s="641"/>
      <c r="F10" s="820"/>
      <c r="G10" s="626"/>
      <c r="H10" s="220"/>
      <c r="I10" s="626"/>
      <c r="J10" s="578"/>
      <c r="K10" s="577"/>
      <c r="L10" s="627"/>
      <c r="M10" s="627"/>
      <c r="N10" s="576"/>
    </row>
    <row r="11" spans="1:14" ht="15.75">
      <c r="A11" s="53" t="s">
        <v>8</v>
      </c>
      <c r="B11" s="218">
        <f t="shared" si="0"/>
        <v>0</v>
      </c>
      <c r="C11" s="625"/>
      <c r="D11" s="641"/>
      <c r="E11" s="641"/>
      <c r="F11" s="820"/>
      <c r="G11" s="626"/>
      <c r="H11" s="220">
        <v>1828</v>
      </c>
      <c r="I11" s="626"/>
      <c r="J11" s="578"/>
      <c r="K11" s="577"/>
      <c r="L11" s="627"/>
      <c r="M11" s="627"/>
      <c r="N11" s="576"/>
    </row>
    <row r="12" spans="1:14" ht="15.75">
      <c r="A12" s="53" t="s">
        <v>9</v>
      </c>
      <c r="B12" s="218">
        <f t="shared" si="0"/>
        <v>0</v>
      </c>
      <c r="C12" s="625"/>
      <c r="D12" s="641"/>
      <c r="E12" s="641"/>
      <c r="F12" s="820"/>
      <c r="G12" s="626"/>
      <c r="H12" s="220"/>
      <c r="I12" s="626"/>
      <c r="J12" s="578"/>
      <c r="K12" s="577"/>
      <c r="L12" s="627"/>
      <c r="M12" s="627"/>
      <c r="N12" s="576"/>
    </row>
    <row r="13" spans="1:14" ht="15.75">
      <c r="A13" s="53" t="s">
        <v>10</v>
      </c>
      <c r="B13" s="218">
        <f t="shared" si="0"/>
        <v>0</v>
      </c>
      <c r="C13" s="625"/>
      <c r="D13" s="641"/>
      <c r="E13" s="641"/>
      <c r="F13" s="820"/>
      <c r="G13" s="626"/>
      <c r="H13" s="220"/>
      <c r="I13" s="626"/>
      <c r="J13" s="578"/>
      <c r="K13" s="577"/>
      <c r="L13" s="627"/>
      <c r="M13" s="627"/>
      <c r="N13" s="576"/>
    </row>
    <row r="14" spans="1:14" ht="14.45" customHeight="1">
      <c r="A14" s="53" t="s">
        <v>11</v>
      </c>
      <c r="B14" s="218">
        <f t="shared" si="0"/>
        <v>1268</v>
      </c>
      <c r="C14" s="625"/>
      <c r="D14" s="641"/>
      <c r="E14" s="641"/>
      <c r="F14" s="820">
        <v>1268</v>
      </c>
      <c r="G14" s="626"/>
      <c r="H14" s="220">
        <v>900</v>
      </c>
      <c r="I14" s="626"/>
      <c r="J14" s="578"/>
      <c r="K14" s="577"/>
      <c r="L14" s="627"/>
      <c r="M14" s="627"/>
      <c r="N14" s="576"/>
    </row>
    <row r="15" spans="1:14" ht="15.75">
      <c r="A15" s="53" t="s">
        <v>12</v>
      </c>
      <c r="B15" s="218">
        <f t="shared" si="0"/>
        <v>0</v>
      </c>
      <c r="C15" s="625"/>
      <c r="D15" s="641"/>
      <c r="E15" s="641"/>
      <c r="F15" s="820"/>
      <c r="G15" s="626"/>
      <c r="H15" s="220"/>
      <c r="I15" s="626"/>
      <c r="J15" s="578"/>
      <c r="K15" s="577"/>
      <c r="L15" s="627"/>
      <c r="M15" s="627"/>
      <c r="N15" s="576"/>
    </row>
    <row r="16" spans="1:14" ht="15.75">
      <c r="A16" s="53" t="s">
        <v>13</v>
      </c>
      <c r="B16" s="218">
        <f t="shared" si="0"/>
        <v>1830</v>
      </c>
      <c r="C16" s="625"/>
      <c r="D16" s="641"/>
      <c r="E16" s="641"/>
      <c r="F16" s="820">
        <v>1830</v>
      </c>
      <c r="G16" s="626">
        <v>160</v>
      </c>
      <c r="H16" s="220">
        <v>2585</v>
      </c>
      <c r="I16" s="626"/>
      <c r="J16" s="578"/>
      <c r="K16" s="577"/>
      <c r="L16" s="627"/>
      <c r="M16" s="627"/>
      <c r="N16" s="576"/>
    </row>
    <row r="17" spans="1:14" ht="15.75">
      <c r="A17" s="53" t="s">
        <v>14</v>
      </c>
      <c r="B17" s="218">
        <f t="shared" si="0"/>
        <v>6200</v>
      </c>
      <c r="C17" s="625"/>
      <c r="D17" s="641"/>
      <c r="E17" s="641"/>
      <c r="F17" s="820">
        <v>6200</v>
      </c>
      <c r="G17" s="626"/>
      <c r="H17" s="220">
        <v>1900</v>
      </c>
      <c r="I17" s="626"/>
      <c r="J17" s="578"/>
      <c r="K17" s="577"/>
      <c r="L17" s="627"/>
      <c r="M17" s="627"/>
      <c r="N17" s="576"/>
    </row>
    <row r="18" spans="1:14" ht="15.75">
      <c r="A18" s="53" t="s">
        <v>15</v>
      </c>
      <c r="B18" s="218">
        <f t="shared" si="0"/>
        <v>0</v>
      </c>
      <c r="C18" s="625"/>
      <c r="D18" s="641"/>
      <c r="E18" s="641"/>
      <c r="F18" s="820"/>
      <c r="G18" s="626"/>
      <c r="H18" s="220"/>
      <c r="I18" s="626"/>
      <c r="J18" s="578"/>
      <c r="K18" s="577"/>
      <c r="L18" s="627"/>
      <c r="M18" s="627"/>
      <c r="N18" s="576"/>
    </row>
    <row r="19" spans="1:14" ht="15.75">
      <c r="A19" s="53" t="s">
        <v>16</v>
      </c>
      <c r="B19" s="218">
        <f t="shared" si="0"/>
        <v>0</v>
      </c>
      <c r="C19" s="625"/>
      <c r="D19" s="641"/>
      <c r="E19" s="641"/>
      <c r="F19" s="820"/>
      <c r="G19" s="626"/>
      <c r="H19" s="220">
        <v>526</v>
      </c>
      <c r="I19" s="626"/>
      <c r="J19" s="578"/>
      <c r="K19" s="577"/>
      <c r="L19" s="627"/>
      <c r="M19" s="627"/>
      <c r="N19" s="576"/>
    </row>
    <row r="20" spans="1:14" ht="15.75">
      <c r="A20" s="53" t="s">
        <v>17</v>
      </c>
      <c r="B20" s="218">
        <f t="shared" si="0"/>
        <v>0</v>
      </c>
      <c r="C20" s="625"/>
      <c r="D20" s="641"/>
      <c r="E20" s="641"/>
      <c r="F20" s="820"/>
      <c r="G20" s="626"/>
      <c r="H20" s="220"/>
      <c r="I20" s="626"/>
      <c r="J20" s="578"/>
      <c r="K20" s="577"/>
      <c r="L20" s="627"/>
      <c r="M20" s="627"/>
      <c r="N20" s="576"/>
    </row>
    <row r="21" spans="1:14" ht="15.75">
      <c r="A21" s="53" t="s">
        <v>18</v>
      </c>
      <c r="B21" s="218">
        <f t="shared" si="0"/>
        <v>4220</v>
      </c>
      <c r="C21" s="625"/>
      <c r="D21" s="641"/>
      <c r="E21" s="641"/>
      <c r="F21" s="820">
        <v>4220</v>
      </c>
      <c r="G21" s="626">
        <v>1204</v>
      </c>
      <c r="H21" s="220">
        <v>8293</v>
      </c>
      <c r="I21" s="626"/>
      <c r="J21" s="578"/>
      <c r="K21" s="577"/>
      <c r="L21" s="627"/>
      <c r="M21" s="627"/>
      <c r="N21" s="576"/>
    </row>
    <row r="22" spans="1:14" ht="15.6" customHeight="1">
      <c r="A22" s="53" t="s">
        <v>19</v>
      </c>
      <c r="B22" s="218">
        <f t="shared" si="0"/>
        <v>0</v>
      </c>
      <c r="C22" s="625"/>
      <c r="D22" s="641"/>
      <c r="E22" s="641"/>
      <c r="F22" s="820"/>
      <c r="G22" s="626"/>
      <c r="H22" s="220"/>
      <c r="I22" s="626">
        <v>0</v>
      </c>
      <c r="J22" s="578"/>
      <c r="K22" s="577"/>
      <c r="L22" s="627"/>
      <c r="M22" s="627"/>
      <c r="N22" s="576"/>
    </row>
    <row r="23" spans="1:14" ht="15.75">
      <c r="A23" s="53" t="s">
        <v>20</v>
      </c>
      <c r="B23" s="218">
        <f t="shared" si="0"/>
        <v>0</v>
      </c>
      <c r="C23" s="625"/>
      <c r="D23" s="641"/>
      <c r="E23" s="641"/>
      <c r="F23" s="820"/>
      <c r="G23" s="626"/>
      <c r="H23" s="220"/>
      <c r="I23" s="626"/>
      <c r="J23" s="578"/>
      <c r="K23" s="577"/>
      <c r="L23" s="627"/>
      <c r="M23" s="627"/>
      <c r="N23" s="576"/>
    </row>
    <row r="24" spans="1:14" ht="15.75">
      <c r="A24" s="53" t="s">
        <v>21</v>
      </c>
      <c r="B24" s="218">
        <f t="shared" si="0"/>
        <v>0</v>
      </c>
      <c r="C24" s="625"/>
      <c r="D24" s="641"/>
      <c r="E24" s="641"/>
      <c r="F24" s="820"/>
      <c r="G24" s="626"/>
      <c r="H24" s="220"/>
      <c r="I24" s="626"/>
      <c r="J24" s="578"/>
      <c r="K24" s="577"/>
      <c r="L24" s="627"/>
      <c r="M24" s="627"/>
      <c r="N24" s="576"/>
    </row>
    <row r="25" spans="1:14" ht="15.6" customHeight="1">
      <c r="A25" s="53" t="s">
        <v>22</v>
      </c>
      <c r="B25" s="218">
        <f t="shared" si="0"/>
        <v>2525</v>
      </c>
      <c r="C25" s="834">
        <v>600</v>
      </c>
      <c r="D25" s="838">
        <v>1000</v>
      </c>
      <c r="E25" s="838">
        <v>400</v>
      </c>
      <c r="F25" s="820">
        <v>925</v>
      </c>
      <c r="G25" s="626">
        <v>1630</v>
      </c>
      <c r="H25" s="220">
        <v>2800</v>
      </c>
      <c r="I25" s="626"/>
      <c r="J25" s="578"/>
      <c r="K25" s="577"/>
      <c r="L25" s="627"/>
      <c r="M25" s="627"/>
      <c r="N25" s="576"/>
    </row>
    <row r="26" spans="1:14" ht="15.6" customHeight="1">
      <c r="A26" s="53" t="s">
        <v>23</v>
      </c>
      <c r="B26" s="218">
        <f t="shared" si="0"/>
        <v>0</v>
      </c>
      <c r="C26" s="625"/>
      <c r="D26" s="641"/>
      <c r="E26" s="641"/>
      <c r="F26" s="820"/>
      <c r="G26" s="626"/>
      <c r="H26" s="220"/>
      <c r="I26" s="626"/>
      <c r="J26" s="578"/>
      <c r="K26" s="577"/>
      <c r="L26" s="627"/>
      <c r="M26" s="627"/>
      <c r="N26" s="576"/>
    </row>
    <row r="27" spans="1:14" ht="15.6" customHeight="1">
      <c r="A27" s="53" t="s">
        <v>24</v>
      </c>
      <c r="B27" s="218">
        <f t="shared" si="0"/>
        <v>0</v>
      </c>
      <c r="C27" s="625"/>
      <c r="D27" s="641"/>
      <c r="E27" s="641"/>
      <c r="F27" s="820"/>
      <c r="G27" s="626"/>
      <c r="H27" s="220"/>
      <c r="I27" s="626"/>
      <c r="J27" s="578"/>
      <c r="K27" s="577"/>
      <c r="L27" s="627"/>
      <c r="M27" s="627"/>
      <c r="N27" s="576"/>
    </row>
    <row r="28" spans="1:14" ht="15.6" customHeight="1">
      <c r="A28" s="53" t="s">
        <v>25</v>
      </c>
      <c r="B28" s="218">
        <f t="shared" si="0"/>
        <v>0</v>
      </c>
      <c r="C28" s="625"/>
      <c r="D28" s="641"/>
      <c r="E28" s="641"/>
      <c r="F28" s="820"/>
      <c r="G28" s="626"/>
      <c r="H28" s="220"/>
      <c r="I28" s="626"/>
      <c r="J28" s="578"/>
      <c r="K28" s="577"/>
      <c r="L28" s="627"/>
      <c r="M28" s="627"/>
      <c r="N28" s="576"/>
    </row>
    <row r="29" spans="1:14" ht="15.6" customHeight="1">
      <c r="A29" s="53" t="s">
        <v>26</v>
      </c>
      <c r="B29" s="218">
        <f t="shared" si="0"/>
        <v>0</v>
      </c>
      <c r="C29" s="625"/>
      <c r="D29" s="641"/>
      <c r="E29" s="641"/>
      <c r="F29" s="820"/>
      <c r="G29" s="626"/>
      <c r="H29" s="220"/>
      <c r="I29" s="626"/>
      <c r="J29" s="578"/>
      <c r="K29" s="577"/>
      <c r="L29" s="627"/>
      <c r="M29" s="627"/>
      <c r="N29" s="576"/>
    </row>
    <row r="30" spans="1:14" ht="15.6" customHeight="1">
      <c r="A30" s="53" t="s">
        <v>27</v>
      </c>
      <c r="B30" s="218">
        <f t="shared" si="0"/>
        <v>0</v>
      </c>
      <c r="C30" s="625"/>
      <c r="D30" s="641"/>
      <c r="E30" s="641"/>
      <c r="F30" s="820"/>
      <c r="G30" s="626"/>
      <c r="H30" s="220"/>
      <c r="I30" s="626"/>
      <c r="J30" s="578"/>
      <c r="K30" s="577"/>
      <c r="L30" s="627"/>
      <c r="M30" s="627"/>
      <c r="N30" s="576"/>
    </row>
    <row r="31" spans="1:14" ht="15.6" customHeight="1">
      <c r="A31" s="53" t="s">
        <v>28</v>
      </c>
      <c r="B31" s="218">
        <f t="shared" si="0"/>
        <v>0</v>
      </c>
      <c r="C31" s="625"/>
      <c r="D31" s="641"/>
      <c r="E31" s="641"/>
      <c r="F31" s="820"/>
      <c r="G31" s="626"/>
      <c r="H31" s="220"/>
      <c r="I31" s="626"/>
      <c r="J31" s="578"/>
      <c r="K31" s="577"/>
      <c r="L31" s="627"/>
      <c r="M31" s="627"/>
      <c r="N31" s="576"/>
    </row>
    <row r="32" spans="1:14" ht="15.6" customHeight="1">
      <c r="A32" s="53" t="s">
        <v>29</v>
      </c>
      <c r="B32" s="218">
        <f t="shared" si="0"/>
        <v>0</v>
      </c>
      <c r="C32" s="625"/>
      <c r="D32" s="641"/>
      <c r="E32" s="641"/>
      <c r="F32" s="820"/>
      <c r="G32" s="626"/>
      <c r="H32" s="220"/>
      <c r="I32" s="626"/>
      <c r="J32" s="578"/>
      <c r="K32" s="577"/>
      <c r="L32" s="627"/>
      <c r="M32" s="627"/>
      <c r="N32" s="576"/>
    </row>
    <row r="33" spans="1:14" ht="17.45" customHeight="1">
      <c r="A33" s="53" t="s">
        <v>30</v>
      </c>
      <c r="B33" s="218">
        <f t="shared" si="0"/>
        <v>0</v>
      </c>
      <c r="C33" s="625"/>
      <c r="D33" s="641"/>
      <c r="E33" s="641"/>
      <c r="F33" s="820"/>
      <c r="G33" s="626"/>
      <c r="H33" s="220"/>
      <c r="I33" s="626"/>
      <c r="J33" s="578"/>
      <c r="K33" s="577"/>
      <c r="L33" s="627"/>
      <c r="M33" s="627"/>
      <c r="N33" s="576"/>
    </row>
    <row r="34" spans="1:14" ht="15.75">
      <c r="A34" s="53" t="s">
        <v>31</v>
      </c>
      <c r="B34" s="218">
        <f t="shared" si="0"/>
        <v>0</v>
      </c>
      <c r="C34" s="625"/>
      <c r="D34" s="641"/>
      <c r="E34" s="641"/>
      <c r="F34" s="820"/>
      <c r="G34" s="626"/>
      <c r="H34" s="220"/>
      <c r="I34" s="626"/>
      <c r="J34" s="578"/>
      <c r="K34" s="577"/>
      <c r="L34" s="627"/>
      <c r="M34" s="627"/>
      <c r="N34" s="576"/>
    </row>
    <row r="35" spans="1:14" ht="16.899999999999999" customHeight="1">
      <c r="A35" s="53" t="s">
        <v>32</v>
      </c>
      <c r="B35" s="218">
        <f t="shared" si="0"/>
        <v>0</v>
      </c>
      <c r="C35" s="625"/>
      <c r="D35" s="641"/>
      <c r="E35" s="641"/>
      <c r="F35" s="820"/>
      <c r="G35" s="626"/>
      <c r="H35" s="220"/>
      <c r="I35" s="626"/>
      <c r="J35" s="578"/>
      <c r="K35" s="577"/>
      <c r="L35" s="627"/>
      <c r="M35" s="627"/>
      <c r="N35" s="576"/>
    </row>
    <row r="36" spans="1:14" s="22" customFormat="1" ht="15.6" customHeight="1">
      <c r="A36" s="70" t="s">
        <v>33</v>
      </c>
      <c r="B36" s="218">
        <f t="shared" si="0"/>
        <v>0</v>
      </c>
      <c r="C36" s="628"/>
      <c r="D36" s="644"/>
      <c r="E36" s="644"/>
      <c r="F36" s="820"/>
      <c r="G36" s="626"/>
      <c r="H36" s="229"/>
      <c r="I36" s="629"/>
      <c r="J36" s="568"/>
      <c r="K36" s="530"/>
      <c r="L36" s="630"/>
      <c r="M36" s="630"/>
      <c r="N36" s="529"/>
    </row>
    <row r="37" spans="1:14" ht="15.6" customHeight="1">
      <c r="A37" s="53" t="s">
        <v>34</v>
      </c>
      <c r="B37" s="218">
        <f t="shared" si="0"/>
        <v>3482</v>
      </c>
      <c r="C37" s="625"/>
      <c r="D37" s="641"/>
      <c r="E37" s="641"/>
      <c r="F37" s="820">
        <v>3482</v>
      </c>
      <c r="G37" s="626">
        <v>727</v>
      </c>
      <c r="H37" s="220">
        <v>8400</v>
      </c>
      <c r="I37" s="626"/>
      <c r="J37" s="568"/>
      <c r="K37" s="577"/>
      <c r="L37" s="627"/>
      <c r="M37" s="627"/>
      <c r="N37" s="576"/>
    </row>
    <row r="38" spans="1:14" ht="15.75">
      <c r="A38" s="53" t="s">
        <v>35</v>
      </c>
      <c r="B38" s="218">
        <f t="shared" si="0"/>
        <v>0</v>
      </c>
      <c r="C38" s="625"/>
      <c r="D38" s="641"/>
      <c r="E38" s="641"/>
      <c r="F38" s="820"/>
      <c r="G38" s="626"/>
      <c r="H38" s="220"/>
      <c r="I38" s="626"/>
      <c r="J38" s="578"/>
      <c r="K38" s="577"/>
      <c r="L38" s="627"/>
      <c r="M38" s="627"/>
      <c r="N38" s="576"/>
    </row>
    <row r="39" spans="1:14" ht="15.6" customHeight="1">
      <c r="A39" s="53" t="s">
        <v>36</v>
      </c>
      <c r="B39" s="218">
        <f t="shared" si="0"/>
        <v>12300</v>
      </c>
      <c r="C39" s="625"/>
      <c r="D39" s="641"/>
      <c r="E39" s="641"/>
      <c r="F39" s="820">
        <v>12300</v>
      </c>
      <c r="G39" s="626">
        <v>384</v>
      </c>
      <c r="H39" s="220">
        <v>4440</v>
      </c>
      <c r="I39" s="626"/>
      <c r="J39" s="578"/>
      <c r="K39" s="577"/>
      <c r="L39" s="627"/>
      <c r="M39" s="627"/>
      <c r="N39" s="576"/>
    </row>
    <row r="40" spans="1:14" ht="15.6" customHeight="1">
      <c r="A40" s="53" t="s">
        <v>37</v>
      </c>
      <c r="B40" s="218">
        <f t="shared" si="0"/>
        <v>6448</v>
      </c>
      <c r="C40" s="625">
        <v>6386</v>
      </c>
      <c r="D40" s="641">
        <v>62</v>
      </c>
      <c r="E40" s="641"/>
      <c r="F40" s="820"/>
      <c r="G40" s="626"/>
      <c r="H40" s="220"/>
      <c r="I40" s="626"/>
      <c r="J40" s="578"/>
      <c r="K40" s="577"/>
      <c r="L40" s="627"/>
      <c r="M40" s="627"/>
      <c r="N40" s="576"/>
    </row>
    <row r="41" spans="1:14" ht="15.6" customHeight="1">
      <c r="A41" s="53" t="s">
        <v>38</v>
      </c>
      <c r="B41" s="218">
        <f>C41+D41+F41</f>
        <v>37182</v>
      </c>
      <c r="C41" s="625">
        <v>5194</v>
      </c>
      <c r="D41" s="641"/>
      <c r="E41" s="641"/>
      <c r="F41" s="820">
        <f>32088-100</f>
        <v>31988</v>
      </c>
      <c r="G41" s="626">
        <v>3280</v>
      </c>
      <c r="H41" s="220">
        <v>11462</v>
      </c>
      <c r="I41" s="626"/>
      <c r="J41" s="578"/>
      <c r="K41" s="577"/>
      <c r="L41" s="627"/>
      <c r="M41" s="627"/>
      <c r="N41" s="576"/>
    </row>
    <row r="42" spans="1:14" ht="15.6" customHeight="1">
      <c r="A42" s="53" t="s">
        <v>39</v>
      </c>
      <c r="B42" s="218">
        <f t="shared" si="0"/>
        <v>0</v>
      </c>
      <c r="C42" s="625"/>
      <c r="D42" s="641"/>
      <c r="E42" s="641"/>
      <c r="F42" s="820"/>
      <c r="G42" s="626"/>
      <c r="H42" s="220"/>
      <c r="I42" s="626"/>
      <c r="J42" s="578"/>
      <c r="K42" s="577"/>
      <c r="L42" s="627"/>
      <c r="M42" s="627"/>
      <c r="N42" s="576"/>
    </row>
    <row r="43" spans="1:14" ht="15.6" customHeight="1">
      <c r="A43" s="53" t="s">
        <v>40</v>
      </c>
      <c r="B43" s="218">
        <f t="shared" si="0"/>
        <v>0</v>
      </c>
      <c r="C43" s="625"/>
      <c r="D43" s="641"/>
      <c r="E43" s="641"/>
      <c r="F43" s="820"/>
      <c r="G43" s="626"/>
      <c r="H43" s="220"/>
      <c r="I43" s="626"/>
      <c r="J43" s="578"/>
      <c r="K43" s="577"/>
      <c r="L43" s="627"/>
      <c r="M43" s="627"/>
      <c r="N43" s="576"/>
    </row>
    <row r="44" spans="1:14" ht="15" customHeight="1">
      <c r="A44" s="53" t="s">
        <v>41</v>
      </c>
      <c r="B44" s="218">
        <f t="shared" si="0"/>
        <v>0</v>
      </c>
      <c r="C44" s="625"/>
      <c r="D44" s="641"/>
      <c r="E44" s="641"/>
      <c r="F44" s="820"/>
      <c r="G44" s="626"/>
      <c r="H44" s="220"/>
      <c r="I44" s="626"/>
      <c r="J44" s="578"/>
      <c r="K44" s="577"/>
      <c r="L44" s="627"/>
      <c r="M44" s="627"/>
      <c r="N44" s="576"/>
    </row>
    <row r="45" spans="1:14" s="334" customFormat="1" ht="30.6" customHeight="1">
      <c r="A45" s="338" t="s">
        <v>79</v>
      </c>
      <c r="B45" s="218">
        <f t="shared" si="0"/>
        <v>0</v>
      </c>
      <c r="C45" s="625"/>
      <c r="D45" s="641"/>
      <c r="E45" s="641"/>
      <c r="F45" s="820"/>
      <c r="G45" s="626"/>
      <c r="H45" s="220"/>
      <c r="I45" s="626"/>
      <c r="J45" s="569"/>
      <c r="K45" s="554"/>
      <c r="L45" s="633"/>
      <c r="M45" s="633"/>
      <c r="N45" s="556"/>
    </row>
    <row r="46" spans="1:14" ht="15.6" customHeight="1">
      <c r="A46" s="53" t="s">
        <v>42</v>
      </c>
      <c r="B46" s="218">
        <f t="shared" si="0"/>
        <v>0</v>
      </c>
      <c r="C46" s="625"/>
      <c r="D46" s="641"/>
      <c r="E46" s="641"/>
      <c r="F46" s="820"/>
      <c r="G46" s="626"/>
      <c r="H46" s="220"/>
      <c r="I46" s="626"/>
      <c r="J46" s="578"/>
      <c r="K46" s="577"/>
      <c r="L46" s="627"/>
      <c r="M46" s="627"/>
      <c r="N46" s="576"/>
    </row>
    <row r="47" spans="1:14" ht="15.6" customHeight="1">
      <c r="A47" s="53" t="s">
        <v>43</v>
      </c>
      <c r="B47" s="218">
        <f t="shared" si="0"/>
        <v>0</v>
      </c>
      <c r="C47" s="634"/>
      <c r="D47" s="645"/>
      <c r="E47" s="645"/>
      <c r="F47" s="820"/>
      <c r="G47" s="635"/>
      <c r="H47" s="221"/>
      <c r="I47" s="635"/>
      <c r="J47" s="578"/>
      <c r="K47" s="577"/>
      <c r="L47" s="627"/>
      <c r="M47" s="627"/>
      <c r="N47" s="576"/>
    </row>
    <row r="48" spans="1:14" s="4" customFormat="1" ht="15.75">
      <c r="A48" s="53" t="s">
        <v>44</v>
      </c>
      <c r="B48" s="218">
        <f t="shared" si="0"/>
        <v>550</v>
      </c>
      <c r="C48" s="634"/>
      <c r="D48" s="645"/>
      <c r="E48" s="645"/>
      <c r="F48" s="820">
        <v>550</v>
      </c>
      <c r="G48" s="635">
        <v>96</v>
      </c>
      <c r="H48" s="221">
        <v>2000</v>
      </c>
      <c r="I48" s="635"/>
      <c r="J48" s="578"/>
      <c r="K48" s="577"/>
      <c r="L48" s="627"/>
      <c r="M48" s="627"/>
      <c r="N48" s="576"/>
    </row>
    <row r="49" spans="1:14" ht="15.75">
      <c r="A49" s="53" t="s">
        <v>45</v>
      </c>
      <c r="B49" s="218">
        <f t="shared" si="0"/>
        <v>0</v>
      </c>
      <c r="C49" s="625"/>
      <c r="D49" s="641"/>
      <c r="E49" s="641"/>
      <c r="F49" s="820"/>
      <c r="G49" s="626"/>
      <c r="H49" s="220"/>
      <c r="I49" s="626"/>
      <c r="J49" s="578"/>
      <c r="K49" s="577"/>
      <c r="L49" s="627"/>
      <c r="M49" s="627"/>
      <c r="N49" s="576"/>
    </row>
    <row r="50" spans="1:14" ht="15.75">
      <c r="A50" s="53" t="s">
        <v>46</v>
      </c>
      <c r="B50" s="218">
        <f t="shared" si="0"/>
        <v>250</v>
      </c>
      <c r="C50" s="625"/>
      <c r="D50" s="641"/>
      <c r="E50" s="641"/>
      <c r="F50" s="820">
        <v>250</v>
      </c>
      <c r="G50" s="626"/>
      <c r="H50" s="220">
        <v>1450</v>
      </c>
      <c r="I50" s="626"/>
      <c r="J50" s="578"/>
      <c r="K50" s="577"/>
      <c r="L50" s="627"/>
      <c r="M50" s="627"/>
      <c r="N50" s="576"/>
    </row>
    <row r="51" spans="1:14" ht="17.45" customHeight="1">
      <c r="A51" s="53" t="s">
        <v>47</v>
      </c>
      <c r="B51" s="218">
        <f t="shared" si="0"/>
        <v>0</v>
      </c>
      <c r="C51" s="625"/>
      <c r="D51" s="641"/>
      <c r="E51" s="641"/>
      <c r="F51" s="820"/>
      <c r="G51" s="626"/>
      <c r="H51" s="220"/>
      <c r="I51" s="626"/>
      <c r="J51" s="578"/>
      <c r="K51" s="577"/>
      <c r="L51" s="627"/>
      <c r="M51" s="627"/>
      <c r="N51" s="576"/>
    </row>
    <row r="52" spans="1:14" s="22" customFormat="1" ht="15" customHeight="1">
      <c r="A52" s="70" t="s">
        <v>48</v>
      </c>
      <c r="B52" s="218">
        <f t="shared" si="0"/>
        <v>300</v>
      </c>
      <c r="C52" s="628"/>
      <c r="D52" s="644"/>
      <c r="E52" s="644"/>
      <c r="F52" s="820">
        <v>300</v>
      </c>
      <c r="G52" s="626">
        <v>500</v>
      </c>
      <c r="H52" s="229">
        <v>7100</v>
      </c>
      <c r="I52" s="629"/>
      <c r="J52" s="568">
        <f t="shared" ref="J52:J55" si="1">ROUND(((B52+G52)*4)+H52*9.4,2)</f>
        <v>69940</v>
      </c>
      <c r="K52" s="530"/>
      <c r="L52" s="630"/>
      <c r="M52" s="630"/>
      <c r="N52" s="529"/>
    </row>
    <row r="53" spans="1:14" s="22" customFormat="1" ht="15.75">
      <c r="A53" s="70" t="s">
        <v>49</v>
      </c>
      <c r="B53" s="218">
        <f t="shared" si="0"/>
        <v>300</v>
      </c>
      <c r="C53" s="636"/>
      <c r="D53" s="646"/>
      <c r="E53" s="646"/>
      <c r="F53" s="820">
        <v>300</v>
      </c>
      <c r="G53" s="639"/>
      <c r="H53" s="222"/>
      <c r="I53" s="637"/>
      <c r="J53" s="568">
        <f t="shared" si="1"/>
        <v>1200</v>
      </c>
      <c r="K53" s="530"/>
      <c r="L53" s="630"/>
      <c r="M53" s="630"/>
      <c r="N53" s="529"/>
    </row>
    <row r="54" spans="1:14" s="22" customFormat="1" ht="15.75">
      <c r="A54" s="70" t="s">
        <v>50</v>
      </c>
      <c r="B54" s="218">
        <f t="shared" si="0"/>
        <v>0</v>
      </c>
      <c r="C54" s="636"/>
      <c r="D54" s="646"/>
      <c r="E54" s="646"/>
      <c r="F54" s="820"/>
      <c r="G54" s="639"/>
      <c r="H54" s="222"/>
      <c r="I54" s="637"/>
      <c r="J54" s="568">
        <f t="shared" si="1"/>
        <v>0</v>
      </c>
      <c r="K54" s="530"/>
      <c r="L54" s="630"/>
      <c r="M54" s="630"/>
      <c r="N54" s="529"/>
    </row>
    <row r="55" spans="1:14" s="22" customFormat="1" ht="15.75">
      <c r="A55" s="70" t="s">
        <v>51</v>
      </c>
      <c r="B55" s="218">
        <f t="shared" si="0"/>
        <v>0</v>
      </c>
      <c r="C55" s="636"/>
      <c r="D55" s="646"/>
      <c r="E55" s="646"/>
      <c r="F55" s="820"/>
      <c r="G55" s="639"/>
      <c r="H55" s="222"/>
      <c r="I55" s="637"/>
      <c r="J55" s="568">
        <f t="shared" si="1"/>
        <v>0</v>
      </c>
      <c r="K55" s="530"/>
      <c r="L55" s="630"/>
      <c r="M55" s="630"/>
      <c r="N55" s="529"/>
    </row>
    <row r="56" spans="1:14" ht="15.75">
      <c r="A56" s="53" t="s">
        <v>52</v>
      </c>
      <c r="B56" s="218">
        <f t="shared" si="0"/>
        <v>0</v>
      </c>
      <c r="C56" s="638"/>
      <c r="D56" s="647"/>
      <c r="E56" s="647"/>
      <c r="F56" s="820"/>
      <c r="G56" s="639"/>
      <c r="H56" s="578"/>
      <c r="I56" s="639"/>
      <c r="J56" s="578"/>
      <c r="K56" s="577"/>
      <c r="L56" s="627"/>
      <c r="M56" s="627"/>
      <c r="N56" s="576"/>
    </row>
    <row r="57" spans="1:14" ht="15.75">
      <c r="A57" s="53" t="s">
        <v>53</v>
      </c>
      <c r="B57" s="218">
        <f t="shared" si="0"/>
        <v>0</v>
      </c>
      <c r="C57" s="638"/>
      <c r="D57" s="647"/>
      <c r="E57" s="647"/>
      <c r="F57" s="820"/>
      <c r="G57" s="639"/>
      <c r="H57" s="578"/>
      <c r="I57" s="639"/>
      <c r="J57" s="578"/>
      <c r="K57" s="577"/>
      <c r="L57" s="627"/>
      <c r="M57" s="627"/>
      <c r="N57" s="576"/>
    </row>
    <row r="58" spans="1:14" ht="15.75">
      <c r="A58" s="53" t="s">
        <v>54</v>
      </c>
      <c r="B58" s="218">
        <f t="shared" si="0"/>
        <v>76361</v>
      </c>
      <c r="C58" s="835">
        <v>8986</v>
      </c>
      <c r="D58" s="839">
        <v>19403</v>
      </c>
      <c r="E58" s="839">
        <v>4600</v>
      </c>
      <c r="F58" s="820">
        <v>47972</v>
      </c>
      <c r="G58" s="639">
        <v>32216</v>
      </c>
      <c r="H58" s="578">
        <v>51647</v>
      </c>
      <c r="I58" s="639"/>
      <c r="J58" s="578"/>
      <c r="K58" s="577"/>
      <c r="L58" s="627"/>
      <c r="M58" s="627"/>
      <c r="N58" s="576"/>
    </row>
    <row r="59" spans="1:14" ht="16.149999999999999" customHeight="1">
      <c r="A59" s="53" t="s">
        <v>55</v>
      </c>
      <c r="B59" s="218">
        <f t="shared" si="0"/>
        <v>0</v>
      </c>
      <c r="C59" s="638"/>
      <c r="D59" s="647"/>
      <c r="E59" s="647"/>
      <c r="F59" s="820"/>
      <c r="G59" s="639"/>
      <c r="H59" s="578"/>
      <c r="I59" s="639"/>
      <c r="J59" s="578"/>
      <c r="K59" s="577"/>
      <c r="L59" s="627"/>
      <c r="M59" s="627"/>
      <c r="N59" s="576"/>
    </row>
    <row r="60" spans="1:14" ht="15.75">
      <c r="A60" s="53" t="s">
        <v>56</v>
      </c>
      <c r="B60" s="218">
        <f t="shared" si="0"/>
        <v>0</v>
      </c>
      <c r="C60" s="638"/>
      <c r="D60" s="647"/>
      <c r="E60" s="647"/>
      <c r="F60" s="820"/>
      <c r="G60" s="639"/>
      <c r="H60" s="578"/>
      <c r="I60" s="639"/>
      <c r="J60" s="578"/>
      <c r="K60" s="577"/>
      <c r="L60" s="627"/>
      <c r="M60" s="627"/>
      <c r="N60" s="576"/>
    </row>
    <row r="61" spans="1:14" ht="15.6" customHeight="1">
      <c r="A61" s="53" t="s">
        <v>57</v>
      </c>
      <c r="B61" s="218">
        <f t="shared" si="0"/>
        <v>0</v>
      </c>
      <c r="C61" s="638"/>
      <c r="D61" s="647"/>
      <c r="E61" s="647"/>
      <c r="F61" s="820"/>
      <c r="G61" s="639"/>
      <c r="H61" s="578"/>
      <c r="I61" s="639"/>
      <c r="J61" s="578"/>
      <c r="K61" s="577"/>
      <c r="L61" s="627"/>
      <c r="M61" s="627"/>
      <c r="N61" s="576"/>
    </row>
    <row r="62" spans="1:14" ht="29.45" customHeight="1">
      <c r="A62" s="53" t="s">
        <v>58</v>
      </c>
      <c r="B62" s="218">
        <f t="shared" si="0"/>
        <v>0</v>
      </c>
      <c r="C62" s="638"/>
      <c r="D62" s="647"/>
      <c r="E62" s="647"/>
      <c r="F62" s="820"/>
      <c r="G62" s="639"/>
      <c r="H62" s="578"/>
      <c r="I62" s="639">
        <v>0</v>
      </c>
      <c r="J62" s="578"/>
      <c r="K62" s="577"/>
      <c r="L62" s="627"/>
      <c r="M62" s="627"/>
      <c r="N62" s="576"/>
    </row>
    <row r="63" spans="1:14" ht="15.75">
      <c r="A63" s="53" t="s">
        <v>59</v>
      </c>
      <c r="B63" s="218">
        <f t="shared" si="0"/>
        <v>0</v>
      </c>
      <c r="C63" s="638"/>
      <c r="D63" s="647"/>
      <c r="E63" s="647"/>
      <c r="F63" s="820"/>
      <c r="G63" s="639"/>
      <c r="H63" s="578"/>
      <c r="I63" s="639"/>
      <c r="J63" s="578"/>
      <c r="K63" s="577"/>
      <c r="L63" s="627"/>
      <c r="M63" s="627"/>
      <c r="N63" s="576"/>
    </row>
    <row r="64" spans="1:14" ht="15.6" customHeight="1">
      <c r="A64" s="53" t="s">
        <v>60</v>
      </c>
      <c r="B64" s="218">
        <f t="shared" si="0"/>
        <v>850</v>
      </c>
      <c r="C64" s="638"/>
      <c r="D64" s="646"/>
      <c r="E64" s="646"/>
      <c r="F64" s="820">
        <v>850</v>
      </c>
      <c r="G64" s="639">
        <v>801</v>
      </c>
      <c r="H64" s="222">
        <v>7700</v>
      </c>
      <c r="I64" s="637"/>
      <c r="J64" s="578"/>
      <c r="K64" s="577"/>
      <c r="L64" s="627"/>
      <c r="M64" s="627"/>
      <c r="N64" s="576"/>
    </row>
    <row r="65" spans="1:14" ht="15.75">
      <c r="A65" s="53" t="s">
        <v>61</v>
      </c>
      <c r="B65" s="218">
        <f t="shared" si="0"/>
        <v>0</v>
      </c>
      <c r="C65" s="638"/>
      <c r="D65" s="647"/>
      <c r="E65" s="647"/>
      <c r="F65" s="820"/>
      <c r="G65" s="639"/>
      <c r="H65" s="578"/>
      <c r="I65" s="639"/>
      <c r="J65" s="578"/>
      <c r="K65" s="577"/>
      <c r="L65" s="627"/>
      <c r="M65" s="627"/>
      <c r="N65" s="576"/>
    </row>
    <row r="66" spans="1:14" ht="15.75">
      <c r="A66" s="53" t="s">
        <v>62</v>
      </c>
      <c r="B66" s="218">
        <f t="shared" si="0"/>
        <v>6000</v>
      </c>
      <c r="C66" s="638"/>
      <c r="D66" s="647"/>
      <c r="E66" s="647"/>
      <c r="F66" s="820">
        <v>6000</v>
      </c>
      <c r="G66" s="639"/>
      <c r="H66" s="578">
        <v>7600</v>
      </c>
      <c r="I66" s="639"/>
      <c r="J66" s="578"/>
      <c r="K66" s="577"/>
      <c r="L66" s="627"/>
      <c r="M66" s="627"/>
      <c r="N66" s="576"/>
    </row>
    <row r="67" spans="1:14" s="22" customFormat="1" ht="15.75">
      <c r="A67" s="70" t="s">
        <v>63</v>
      </c>
      <c r="B67" s="218">
        <f t="shared" si="0"/>
        <v>0</v>
      </c>
      <c r="C67" s="636"/>
      <c r="D67" s="646"/>
      <c r="E67" s="646"/>
      <c r="F67" s="820"/>
      <c r="G67" s="639"/>
      <c r="H67" s="222">
        <v>4724</v>
      </c>
      <c r="I67" s="637"/>
      <c r="J67" s="568">
        <f t="shared" ref="J67" si="2">ROUND(((B67+G67)*4)+H67*9.4,2)</f>
        <v>44405.599999999999</v>
      </c>
      <c r="K67" s="530"/>
      <c r="L67" s="630"/>
      <c r="M67" s="630"/>
      <c r="N67" s="529"/>
    </row>
    <row r="68" spans="1:14" ht="15.75">
      <c r="A68" s="53" t="s">
        <v>64</v>
      </c>
      <c r="B68" s="218">
        <f t="shared" si="0"/>
        <v>410</v>
      </c>
      <c r="C68" s="638"/>
      <c r="D68" s="647"/>
      <c r="E68" s="647"/>
      <c r="F68" s="820">
        <v>410</v>
      </c>
      <c r="G68" s="639">
        <v>370</v>
      </c>
      <c r="H68" s="578">
        <v>1500</v>
      </c>
      <c r="I68" s="639"/>
      <c r="J68" s="578"/>
      <c r="K68" s="577"/>
      <c r="L68" s="627"/>
      <c r="M68" s="627"/>
      <c r="N68" s="576"/>
    </row>
    <row r="69" spans="1:14" ht="16.5" thickBot="1">
      <c r="A69" s="54" t="s">
        <v>65</v>
      </c>
      <c r="B69" s="218">
        <f t="shared" si="0"/>
        <v>0</v>
      </c>
      <c r="C69" s="511"/>
      <c r="D69" s="269"/>
      <c r="E69" s="648"/>
      <c r="F69" s="820"/>
      <c r="G69" s="223"/>
      <c r="H69" s="537"/>
      <c r="I69" s="640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162324</v>
      </c>
      <c r="C70" s="833">
        <f t="shared" ref="C70:N70" si="3">SUM(C7:C69)</f>
        <v>21166</v>
      </c>
      <c r="D70" s="833">
        <f t="shared" si="3"/>
        <v>20465</v>
      </c>
      <c r="E70" s="833">
        <f t="shared" si="3"/>
        <v>5000</v>
      </c>
      <c r="F70" s="503">
        <f t="shared" si="3"/>
        <v>120693</v>
      </c>
      <c r="G70" s="503">
        <f t="shared" si="3"/>
        <v>41368</v>
      </c>
      <c r="H70" s="74">
        <f t="shared" si="3"/>
        <v>129390</v>
      </c>
      <c r="I70" s="74">
        <f t="shared" si="3"/>
        <v>0</v>
      </c>
      <c r="J70" s="176">
        <f t="shared" si="3"/>
        <v>115545.60000000001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162324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zoomScale="80" zoomScaleNormal="80" zoomScaleSheetLayoutView="80" workbookViewId="0">
      <pane xSplit="1" ySplit="5" topLeftCell="B57" activePane="bottomRight" state="frozen"/>
      <selection activeCell="W57" sqref="W57"/>
      <selection pane="topRight" activeCell="W57" sqref="W57"/>
      <selection pane="bottomLeft" activeCell="W57" sqref="W57"/>
      <selection pane="bottomRight"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9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5.75" thickBot="1">
      <c r="A3" s="52" t="s">
        <v>139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5.75">
      <c r="A7" s="122" t="s">
        <v>4</v>
      </c>
      <c r="B7" s="218">
        <f t="shared" ref="B7:B69" si="0">C7+D7+F7</f>
        <v>0</v>
      </c>
      <c r="C7" s="753"/>
      <c r="D7" s="757"/>
      <c r="E7" s="268"/>
      <c r="F7" s="820"/>
      <c r="G7" s="807"/>
      <c r="H7" s="772"/>
      <c r="I7" s="228"/>
      <c r="J7" s="210"/>
      <c r="K7" s="150"/>
      <c r="L7" s="124"/>
      <c r="M7" s="124"/>
      <c r="N7" s="125"/>
    </row>
    <row r="8" spans="1:14" ht="15.75">
      <c r="A8" s="53" t="s">
        <v>5</v>
      </c>
      <c r="B8" s="218">
        <f t="shared" si="0"/>
        <v>0</v>
      </c>
      <c r="C8" s="753"/>
      <c r="D8" s="757"/>
      <c r="E8" s="252"/>
      <c r="F8" s="820"/>
      <c r="G8" s="807"/>
      <c r="H8" s="772"/>
      <c r="I8" s="389"/>
      <c r="J8" s="217"/>
      <c r="K8" s="104"/>
      <c r="L8" s="95"/>
      <c r="M8" s="95"/>
      <c r="N8" s="96"/>
    </row>
    <row r="9" spans="1:14" ht="15.75">
      <c r="A9" s="53" t="s">
        <v>6</v>
      </c>
      <c r="B9" s="76">
        <f t="shared" si="0"/>
        <v>556</v>
      </c>
      <c r="C9" s="753"/>
      <c r="D9" s="757"/>
      <c r="E9" s="252"/>
      <c r="F9" s="820">
        <v>556</v>
      </c>
      <c r="G9" s="807"/>
      <c r="H9" s="772">
        <v>600</v>
      </c>
      <c r="I9" s="389"/>
      <c r="J9" s="217"/>
      <c r="K9" s="104"/>
      <c r="L9" s="95"/>
      <c r="M9" s="95"/>
      <c r="N9" s="96"/>
    </row>
    <row r="10" spans="1:14" ht="15.75">
      <c r="A10" s="53" t="s">
        <v>7</v>
      </c>
      <c r="B10" s="218">
        <f t="shared" si="0"/>
        <v>0</v>
      </c>
      <c r="C10" s="753"/>
      <c r="D10" s="757"/>
      <c r="E10" s="252"/>
      <c r="F10" s="820"/>
      <c r="G10" s="807"/>
      <c r="H10" s="772"/>
      <c r="I10" s="389"/>
      <c r="J10" s="217"/>
      <c r="K10" s="104"/>
      <c r="L10" s="95"/>
      <c r="M10" s="95"/>
      <c r="N10" s="96"/>
    </row>
    <row r="11" spans="1:14" ht="15.75">
      <c r="A11" s="53" t="s">
        <v>8</v>
      </c>
      <c r="B11" s="218">
        <f t="shared" si="0"/>
        <v>420</v>
      </c>
      <c r="C11" s="753"/>
      <c r="D11" s="757"/>
      <c r="E11" s="252"/>
      <c r="F11" s="820">
        <v>420</v>
      </c>
      <c r="G11" s="807"/>
      <c r="H11" s="772">
        <v>300</v>
      </c>
      <c r="I11" s="389"/>
      <c r="J11" s="217"/>
      <c r="K11" s="104"/>
      <c r="L11" s="95"/>
      <c r="M11" s="95"/>
      <c r="N11" s="96"/>
    </row>
    <row r="12" spans="1:14" ht="15.75">
      <c r="A12" s="53" t="s">
        <v>9</v>
      </c>
      <c r="B12" s="218">
        <f t="shared" si="0"/>
        <v>0</v>
      </c>
      <c r="C12" s="753"/>
      <c r="D12" s="757"/>
      <c r="E12" s="252"/>
      <c r="F12" s="820"/>
      <c r="G12" s="807"/>
      <c r="H12" s="772"/>
      <c r="I12" s="389"/>
      <c r="J12" s="217"/>
      <c r="K12" s="104"/>
      <c r="L12" s="95"/>
      <c r="M12" s="95"/>
      <c r="N12" s="96"/>
    </row>
    <row r="13" spans="1:14" ht="15.75">
      <c r="A13" s="53" t="s">
        <v>10</v>
      </c>
      <c r="B13" s="218">
        <f t="shared" si="0"/>
        <v>0</v>
      </c>
      <c r="C13" s="753"/>
      <c r="D13" s="757"/>
      <c r="E13" s="252"/>
      <c r="F13" s="820"/>
      <c r="G13" s="807"/>
      <c r="H13" s="772"/>
      <c r="I13" s="389"/>
      <c r="J13" s="217"/>
      <c r="K13" s="104"/>
      <c r="L13" s="95"/>
      <c r="M13" s="95"/>
      <c r="N13" s="96"/>
    </row>
    <row r="14" spans="1:14" ht="14.45" customHeight="1">
      <c r="A14" s="70" t="s">
        <v>11</v>
      </c>
      <c r="B14" s="218">
        <f t="shared" si="0"/>
        <v>3100</v>
      </c>
      <c r="C14" s="753"/>
      <c r="D14" s="757"/>
      <c r="E14" s="252"/>
      <c r="F14" s="820">
        <v>3100</v>
      </c>
      <c r="G14" s="807"/>
      <c r="H14" s="772">
        <v>560</v>
      </c>
      <c r="I14" s="389"/>
      <c r="J14" s="217"/>
      <c r="K14" s="104"/>
      <c r="L14" s="95"/>
      <c r="M14" s="95"/>
      <c r="N14" s="96"/>
    </row>
    <row r="15" spans="1:14" ht="15.75">
      <c r="A15" s="70" t="s">
        <v>12</v>
      </c>
      <c r="B15" s="218">
        <f t="shared" si="0"/>
        <v>1030</v>
      </c>
      <c r="C15" s="753"/>
      <c r="D15" s="757"/>
      <c r="E15" s="252"/>
      <c r="F15" s="820">
        <v>1030</v>
      </c>
      <c r="G15" s="807"/>
      <c r="H15" s="772">
        <v>1212</v>
      </c>
      <c r="I15" s="389"/>
      <c r="J15" s="217"/>
      <c r="K15" s="104"/>
      <c r="L15" s="95"/>
      <c r="M15" s="95"/>
      <c r="N15" s="96"/>
    </row>
    <row r="16" spans="1:14" ht="15.75">
      <c r="A16" s="70" t="s">
        <v>13</v>
      </c>
      <c r="B16" s="218">
        <f t="shared" si="0"/>
        <v>2560</v>
      </c>
      <c r="C16" s="753"/>
      <c r="D16" s="757"/>
      <c r="E16" s="252"/>
      <c r="F16" s="820">
        <v>2560</v>
      </c>
      <c r="G16" s="807"/>
      <c r="H16" s="772">
        <v>570</v>
      </c>
      <c r="I16" s="389"/>
      <c r="J16" s="217"/>
      <c r="K16" s="104"/>
      <c r="L16" s="95"/>
      <c r="M16" s="95"/>
      <c r="N16" s="96"/>
    </row>
    <row r="17" spans="1:14" ht="15.75">
      <c r="A17" s="70" t="s">
        <v>14</v>
      </c>
      <c r="B17" s="218">
        <f t="shared" si="0"/>
        <v>6480</v>
      </c>
      <c r="C17" s="753"/>
      <c r="D17" s="757"/>
      <c r="E17" s="252"/>
      <c r="F17" s="820">
        <v>6480</v>
      </c>
      <c r="G17" s="807"/>
      <c r="H17" s="772">
        <v>2200</v>
      </c>
      <c r="I17" s="389"/>
      <c r="J17" s="217"/>
      <c r="K17" s="104"/>
      <c r="L17" s="95"/>
      <c r="M17" s="95"/>
      <c r="N17" s="96"/>
    </row>
    <row r="18" spans="1:14" ht="15.75">
      <c r="A18" s="70" t="s">
        <v>15</v>
      </c>
      <c r="B18" s="218">
        <f t="shared" si="0"/>
        <v>0</v>
      </c>
      <c r="C18" s="753"/>
      <c r="D18" s="757"/>
      <c r="E18" s="252"/>
      <c r="F18" s="820"/>
      <c r="G18" s="807"/>
      <c r="H18" s="772"/>
      <c r="I18" s="389"/>
      <c r="J18" s="217"/>
      <c r="K18" s="104"/>
      <c r="L18" s="95"/>
      <c r="M18" s="95"/>
      <c r="N18" s="96"/>
    </row>
    <row r="19" spans="1:14" ht="15.75">
      <c r="A19" s="70" t="s">
        <v>16</v>
      </c>
      <c r="B19" s="218">
        <f t="shared" si="0"/>
        <v>1570</v>
      </c>
      <c r="C19" s="753"/>
      <c r="D19" s="757"/>
      <c r="E19" s="252"/>
      <c r="F19" s="820">
        <v>1570</v>
      </c>
      <c r="G19" s="807"/>
      <c r="H19" s="772">
        <v>400</v>
      </c>
      <c r="I19" s="389"/>
      <c r="J19" s="217"/>
      <c r="K19" s="104"/>
      <c r="L19" s="95"/>
      <c r="M19" s="95"/>
      <c r="N19" s="96"/>
    </row>
    <row r="20" spans="1:14" ht="15.75">
      <c r="A20" s="70" t="s">
        <v>17</v>
      </c>
      <c r="B20" s="218">
        <f t="shared" si="0"/>
        <v>0</v>
      </c>
      <c r="C20" s="753"/>
      <c r="D20" s="757"/>
      <c r="E20" s="252"/>
      <c r="F20" s="820"/>
      <c r="G20" s="807"/>
      <c r="H20" s="772"/>
      <c r="I20" s="389"/>
      <c r="J20" s="217"/>
      <c r="K20" s="104"/>
      <c r="L20" s="95"/>
      <c r="M20" s="95"/>
      <c r="N20" s="96"/>
    </row>
    <row r="21" spans="1:14" ht="15.75">
      <c r="A21" s="70" t="s">
        <v>18</v>
      </c>
      <c r="B21" s="218">
        <f t="shared" si="0"/>
        <v>12400</v>
      </c>
      <c r="C21" s="753"/>
      <c r="D21" s="757"/>
      <c r="E21" s="252"/>
      <c r="F21" s="820">
        <v>12400</v>
      </c>
      <c r="G21" s="807"/>
      <c r="H21" s="772">
        <v>10200</v>
      </c>
      <c r="I21" s="389"/>
      <c r="J21" s="217"/>
      <c r="K21" s="104"/>
      <c r="L21" s="95"/>
      <c r="M21" s="95"/>
      <c r="N21" s="96"/>
    </row>
    <row r="22" spans="1:14" ht="15.6" customHeight="1">
      <c r="A22" s="70" t="s">
        <v>19</v>
      </c>
      <c r="B22" s="218">
        <f t="shared" si="0"/>
        <v>0</v>
      </c>
      <c r="C22" s="753"/>
      <c r="D22" s="757"/>
      <c r="E22" s="252"/>
      <c r="F22" s="820"/>
      <c r="G22" s="807"/>
      <c r="H22" s="772"/>
      <c r="I22" s="389"/>
      <c r="J22" s="217"/>
      <c r="K22" s="104"/>
      <c r="L22" s="95"/>
      <c r="M22" s="95"/>
      <c r="N22" s="96"/>
    </row>
    <row r="23" spans="1:14" ht="15.75">
      <c r="A23" s="70" t="s">
        <v>20</v>
      </c>
      <c r="B23" s="218">
        <f t="shared" si="0"/>
        <v>0</v>
      </c>
      <c r="C23" s="753"/>
      <c r="D23" s="757"/>
      <c r="E23" s="252"/>
      <c r="F23" s="820"/>
      <c r="G23" s="807"/>
      <c r="H23" s="772"/>
      <c r="I23" s="389"/>
      <c r="J23" s="217"/>
      <c r="K23" s="104"/>
      <c r="L23" s="95"/>
      <c r="M23" s="95"/>
      <c r="N23" s="96"/>
    </row>
    <row r="24" spans="1:14" ht="15.75">
      <c r="A24" s="70" t="s">
        <v>21</v>
      </c>
      <c r="B24" s="218">
        <f t="shared" si="0"/>
        <v>0</v>
      </c>
      <c r="C24" s="753"/>
      <c r="D24" s="757"/>
      <c r="E24" s="252"/>
      <c r="F24" s="820"/>
      <c r="G24" s="807"/>
      <c r="H24" s="772"/>
      <c r="I24" s="389"/>
      <c r="J24" s="217"/>
      <c r="K24" s="104"/>
      <c r="L24" s="95"/>
      <c r="M24" s="95"/>
      <c r="N24" s="96"/>
    </row>
    <row r="25" spans="1:14" ht="15.6" customHeight="1">
      <c r="A25" s="70" t="s">
        <v>22</v>
      </c>
      <c r="B25" s="218">
        <f t="shared" si="0"/>
        <v>3560</v>
      </c>
      <c r="C25" s="753"/>
      <c r="D25" s="757"/>
      <c r="E25" s="252"/>
      <c r="F25" s="820">
        <v>3560</v>
      </c>
      <c r="G25" s="807">
        <v>771</v>
      </c>
      <c r="H25" s="772">
        <v>3770</v>
      </c>
      <c r="I25" s="389"/>
      <c r="J25" s="217"/>
      <c r="K25" s="104"/>
      <c r="L25" s="95"/>
      <c r="M25" s="95"/>
      <c r="N25" s="96"/>
    </row>
    <row r="26" spans="1:14" ht="15.6" customHeight="1">
      <c r="A26" s="70" t="s">
        <v>23</v>
      </c>
      <c r="B26" s="218">
        <f t="shared" si="0"/>
        <v>2480</v>
      </c>
      <c r="C26" s="753"/>
      <c r="D26" s="757"/>
      <c r="E26" s="252"/>
      <c r="F26" s="820">
        <v>2480</v>
      </c>
      <c r="G26" s="807"/>
      <c r="H26" s="772">
        <v>5</v>
      </c>
      <c r="I26" s="389"/>
      <c r="J26" s="217"/>
      <c r="K26" s="104"/>
      <c r="L26" s="95"/>
      <c r="M26" s="95"/>
      <c r="N26" s="96"/>
    </row>
    <row r="27" spans="1:14" ht="15.6" customHeight="1">
      <c r="A27" s="70" t="s">
        <v>24</v>
      </c>
      <c r="B27" s="218">
        <f t="shared" si="0"/>
        <v>0</v>
      </c>
      <c r="C27" s="753"/>
      <c r="D27" s="757"/>
      <c r="E27" s="252"/>
      <c r="F27" s="820"/>
      <c r="G27" s="807"/>
      <c r="H27" s="772"/>
      <c r="I27" s="389"/>
      <c r="J27" s="217"/>
      <c r="K27" s="104"/>
      <c r="L27" s="95"/>
      <c r="M27" s="95"/>
      <c r="N27" s="96"/>
    </row>
    <row r="28" spans="1:14" ht="15.6" customHeight="1">
      <c r="A28" s="53" t="s">
        <v>25</v>
      </c>
      <c r="B28" s="218">
        <f t="shared" si="0"/>
        <v>0</v>
      </c>
      <c r="C28" s="753"/>
      <c r="D28" s="757"/>
      <c r="E28" s="252"/>
      <c r="F28" s="820"/>
      <c r="G28" s="807"/>
      <c r="H28" s="772"/>
      <c r="I28" s="389"/>
      <c r="J28" s="217"/>
      <c r="K28" s="104"/>
      <c r="L28" s="95"/>
      <c r="M28" s="95"/>
      <c r="N28" s="96"/>
    </row>
    <row r="29" spans="1:14" ht="15.6" customHeight="1">
      <c r="A29" s="53" t="s">
        <v>26</v>
      </c>
      <c r="B29" s="218">
        <f t="shared" si="0"/>
        <v>0</v>
      </c>
      <c r="C29" s="753"/>
      <c r="D29" s="757"/>
      <c r="E29" s="252"/>
      <c r="F29" s="820"/>
      <c r="G29" s="807"/>
      <c r="H29" s="772"/>
      <c r="I29" s="389"/>
      <c r="J29" s="217"/>
      <c r="K29" s="104"/>
      <c r="L29" s="95"/>
      <c r="M29" s="95"/>
      <c r="N29" s="96"/>
    </row>
    <row r="30" spans="1:14" ht="15.6" customHeight="1">
      <c r="A30" s="53" t="s">
        <v>27</v>
      </c>
      <c r="B30" s="218">
        <f t="shared" si="0"/>
        <v>0</v>
      </c>
      <c r="C30" s="753"/>
      <c r="D30" s="757"/>
      <c r="E30" s="252"/>
      <c r="F30" s="820"/>
      <c r="G30" s="807"/>
      <c r="H30" s="772"/>
      <c r="I30" s="389"/>
      <c r="J30" s="217"/>
      <c r="K30" s="104"/>
      <c r="L30" s="95"/>
      <c r="M30" s="95"/>
      <c r="N30" s="96"/>
    </row>
    <row r="31" spans="1:14" ht="15.6" customHeight="1">
      <c r="A31" s="53" t="s">
        <v>28</v>
      </c>
      <c r="B31" s="218">
        <f t="shared" si="0"/>
        <v>0</v>
      </c>
      <c r="C31" s="753"/>
      <c r="D31" s="757"/>
      <c r="E31" s="252"/>
      <c r="F31" s="820"/>
      <c r="G31" s="807"/>
      <c r="H31" s="772"/>
      <c r="I31" s="389"/>
      <c r="J31" s="217"/>
      <c r="K31" s="104"/>
      <c r="L31" s="95"/>
      <c r="M31" s="95"/>
      <c r="N31" s="96"/>
    </row>
    <row r="32" spans="1:14" ht="15.6" customHeight="1">
      <c r="A32" s="53" t="s">
        <v>29</v>
      </c>
      <c r="B32" s="218">
        <f t="shared" si="0"/>
        <v>0</v>
      </c>
      <c r="C32" s="753"/>
      <c r="D32" s="757"/>
      <c r="E32" s="252"/>
      <c r="F32" s="820"/>
      <c r="G32" s="807"/>
      <c r="H32" s="772"/>
      <c r="I32" s="389"/>
      <c r="J32" s="217"/>
      <c r="K32" s="104"/>
      <c r="L32" s="95"/>
      <c r="M32" s="95"/>
      <c r="N32" s="96"/>
    </row>
    <row r="33" spans="1:14" ht="17.45" customHeight="1">
      <c r="A33" s="53" t="s">
        <v>30</v>
      </c>
      <c r="B33" s="218">
        <f t="shared" si="0"/>
        <v>0</v>
      </c>
      <c r="C33" s="753"/>
      <c r="D33" s="757"/>
      <c r="E33" s="252"/>
      <c r="F33" s="820"/>
      <c r="G33" s="807"/>
      <c r="H33" s="772"/>
      <c r="I33" s="389"/>
      <c r="J33" s="217"/>
      <c r="K33" s="104"/>
      <c r="L33" s="95"/>
      <c r="M33" s="95"/>
      <c r="N33" s="96"/>
    </row>
    <row r="34" spans="1:14" ht="15.75">
      <c r="A34" s="53" t="s">
        <v>31</v>
      </c>
      <c r="B34" s="218">
        <f t="shared" si="0"/>
        <v>0</v>
      </c>
      <c r="C34" s="762"/>
      <c r="D34" s="764"/>
      <c r="E34" s="252"/>
      <c r="F34" s="820"/>
      <c r="G34" s="807"/>
      <c r="H34" s="772"/>
      <c r="I34" s="389"/>
      <c r="J34" s="217"/>
      <c r="K34" s="104"/>
      <c r="L34" s="95"/>
      <c r="M34" s="95"/>
      <c r="N34" s="96"/>
    </row>
    <row r="35" spans="1:14" ht="16.899999999999999" customHeight="1">
      <c r="A35" s="53" t="s">
        <v>32</v>
      </c>
      <c r="B35" s="218">
        <f t="shared" si="0"/>
        <v>0</v>
      </c>
      <c r="C35" s="753"/>
      <c r="D35" s="757"/>
      <c r="E35" s="252"/>
      <c r="F35" s="820"/>
      <c r="G35" s="807"/>
      <c r="H35" s="772"/>
      <c r="I35" s="389"/>
      <c r="J35" s="217"/>
      <c r="K35" s="104"/>
      <c r="L35" s="95"/>
      <c r="M35" s="95"/>
      <c r="N35" s="96"/>
    </row>
    <row r="36" spans="1:14" s="22" customFormat="1" ht="15.6" customHeight="1">
      <c r="A36" s="70" t="s">
        <v>33</v>
      </c>
      <c r="B36" s="218">
        <f t="shared" si="0"/>
        <v>0</v>
      </c>
      <c r="C36" s="753"/>
      <c r="D36" s="757"/>
      <c r="E36" s="253"/>
      <c r="F36" s="820"/>
      <c r="G36" s="807"/>
      <c r="H36" s="780"/>
      <c r="I36" s="390"/>
      <c r="J36" s="404"/>
      <c r="K36" s="167"/>
      <c r="L36" s="117"/>
      <c r="M36" s="117"/>
      <c r="N36" s="149"/>
    </row>
    <row r="37" spans="1:14" ht="15.6" customHeight="1">
      <c r="A37" s="70" t="s">
        <v>34</v>
      </c>
      <c r="B37" s="218">
        <f t="shared" si="0"/>
        <v>9300</v>
      </c>
      <c r="C37" s="753"/>
      <c r="D37" s="757"/>
      <c r="E37" s="252"/>
      <c r="F37" s="820">
        <v>9300</v>
      </c>
      <c r="G37" s="807"/>
      <c r="H37" s="772">
        <v>6300</v>
      </c>
      <c r="I37" s="389"/>
      <c r="J37" s="404"/>
      <c r="K37" s="104"/>
      <c r="L37" s="95"/>
      <c r="M37" s="95"/>
      <c r="N37" s="96"/>
    </row>
    <row r="38" spans="1:14" ht="15.75">
      <c r="A38" s="53" t="s">
        <v>35</v>
      </c>
      <c r="B38" s="218">
        <f t="shared" si="0"/>
        <v>0</v>
      </c>
      <c r="C38" s="753"/>
      <c r="D38" s="757"/>
      <c r="E38" s="252"/>
      <c r="F38" s="820"/>
      <c r="G38" s="807"/>
      <c r="H38" s="772"/>
      <c r="I38" s="389"/>
      <c r="J38" s="217"/>
      <c r="K38" s="104"/>
      <c r="L38" s="95"/>
      <c r="M38" s="95"/>
      <c r="N38" s="96"/>
    </row>
    <row r="39" spans="1:14" ht="15.6" customHeight="1">
      <c r="A39" s="70" t="s">
        <v>36</v>
      </c>
      <c r="B39" s="218">
        <f t="shared" si="0"/>
        <v>14380</v>
      </c>
      <c r="C39" s="753"/>
      <c r="D39" s="757"/>
      <c r="E39" s="252"/>
      <c r="F39" s="820">
        <v>14380</v>
      </c>
      <c r="G39" s="807"/>
      <c r="H39" s="772">
        <v>6300</v>
      </c>
      <c r="I39" s="389"/>
      <c r="J39" s="217"/>
      <c r="K39" s="104"/>
      <c r="L39" s="95"/>
      <c r="M39" s="95"/>
      <c r="N39" s="96"/>
    </row>
    <row r="40" spans="1:14" ht="15.6" customHeight="1">
      <c r="A40" s="53" t="s">
        <v>37</v>
      </c>
      <c r="B40" s="218">
        <f t="shared" si="0"/>
        <v>0</v>
      </c>
      <c r="C40" s="753"/>
      <c r="D40" s="757"/>
      <c r="E40" s="252"/>
      <c r="F40" s="820"/>
      <c r="G40" s="807"/>
      <c r="H40" s="772"/>
      <c r="I40" s="389"/>
      <c r="J40" s="217"/>
      <c r="K40" s="104"/>
      <c r="L40" s="95"/>
      <c r="M40" s="95"/>
      <c r="N40" s="96"/>
    </row>
    <row r="41" spans="1:14" ht="15.6" customHeight="1">
      <c r="A41" s="70" t="s">
        <v>38</v>
      </c>
      <c r="B41" s="218">
        <f>C41+D41+F41</f>
        <v>46813</v>
      </c>
      <c r="C41" s="765">
        <v>22452</v>
      </c>
      <c r="D41" s="770">
        <v>291</v>
      </c>
      <c r="E41" s="252"/>
      <c r="F41" s="820">
        <v>24070</v>
      </c>
      <c r="G41" s="807">
        <v>14597</v>
      </c>
      <c r="H41" s="772">
        <v>29000</v>
      </c>
      <c r="I41" s="389"/>
      <c r="J41" s="217"/>
      <c r="K41" s="104"/>
      <c r="L41" s="95"/>
      <c r="M41" s="95"/>
      <c r="N41" s="96"/>
    </row>
    <row r="42" spans="1:14" ht="15.6" customHeight="1">
      <c r="A42" s="53" t="s">
        <v>39</v>
      </c>
      <c r="B42" s="218">
        <f t="shared" si="0"/>
        <v>0</v>
      </c>
      <c r="C42" s="753"/>
      <c r="D42" s="757"/>
      <c r="E42" s="252"/>
      <c r="F42" s="820"/>
      <c r="G42" s="807"/>
      <c r="H42" s="772"/>
      <c r="I42" s="389"/>
      <c r="J42" s="217"/>
      <c r="K42" s="104"/>
      <c r="L42" s="95"/>
      <c r="M42" s="95"/>
      <c r="N42" s="96"/>
    </row>
    <row r="43" spans="1:14" ht="15.6" customHeight="1">
      <c r="A43" s="53" t="s">
        <v>40</v>
      </c>
      <c r="B43" s="218">
        <f t="shared" si="0"/>
        <v>0</v>
      </c>
      <c r="C43" s="753"/>
      <c r="D43" s="757"/>
      <c r="E43" s="252"/>
      <c r="F43" s="820"/>
      <c r="G43" s="807"/>
      <c r="H43" s="772"/>
      <c r="I43" s="389"/>
      <c r="J43" s="217"/>
      <c r="K43" s="104"/>
      <c r="L43" s="95"/>
      <c r="M43" s="95"/>
      <c r="N43" s="96"/>
    </row>
    <row r="44" spans="1:14" ht="15" customHeight="1">
      <c r="A44" s="53" t="s">
        <v>41</v>
      </c>
      <c r="B44" s="218">
        <f t="shared" si="0"/>
        <v>0</v>
      </c>
      <c r="C44" s="753"/>
      <c r="D44" s="757"/>
      <c r="E44" s="252"/>
      <c r="F44" s="820"/>
      <c r="G44" s="807"/>
      <c r="H44" s="772"/>
      <c r="I44" s="389"/>
      <c r="J44" s="217"/>
      <c r="K44" s="104"/>
      <c r="L44" s="95"/>
      <c r="M44" s="95"/>
      <c r="N44" s="96"/>
    </row>
    <row r="45" spans="1:14" s="334" customFormat="1" ht="30.6" customHeight="1">
      <c r="A45" s="338" t="s">
        <v>79</v>
      </c>
      <c r="B45" s="218">
        <f t="shared" si="0"/>
        <v>0</v>
      </c>
      <c r="C45" s="754"/>
      <c r="D45" s="758"/>
      <c r="E45" s="252"/>
      <c r="F45" s="820"/>
      <c r="G45" s="807"/>
      <c r="H45" s="772"/>
      <c r="I45" s="389"/>
      <c r="J45" s="405"/>
      <c r="K45" s="339"/>
      <c r="L45" s="340"/>
      <c r="M45" s="340"/>
      <c r="N45" s="341"/>
    </row>
    <row r="46" spans="1:14" ht="15.6" customHeight="1">
      <c r="A46" s="53" t="s">
        <v>42</v>
      </c>
      <c r="B46" s="218">
        <f t="shared" si="0"/>
        <v>0</v>
      </c>
      <c r="C46" s="754"/>
      <c r="D46" s="758"/>
      <c r="E46" s="252"/>
      <c r="F46" s="820"/>
      <c r="G46" s="807"/>
      <c r="H46" s="772"/>
      <c r="I46" s="389"/>
      <c r="J46" s="217"/>
      <c r="K46" s="104"/>
      <c r="L46" s="95"/>
      <c r="M46" s="95"/>
      <c r="N46" s="96"/>
    </row>
    <row r="47" spans="1:14" ht="15.6" customHeight="1">
      <c r="A47" s="53" t="s">
        <v>43</v>
      </c>
      <c r="B47" s="218">
        <f t="shared" si="0"/>
        <v>0</v>
      </c>
      <c r="C47" s="753"/>
      <c r="D47" s="757"/>
      <c r="E47" s="285"/>
      <c r="F47" s="820"/>
      <c r="G47" s="815"/>
      <c r="H47" s="774"/>
      <c r="I47" s="391"/>
      <c r="J47" s="217"/>
      <c r="K47" s="104"/>
      <c r="L47" s="95"/>
      <c r="M47" s="95"/>
      <c r="N47" s="96"/>
    </row>
    <row r="48" spans="1:14" s="4" customFormat="1" ht="15.75">
      <c r="A48" s="53" t="s">
        <v>44</v>
      </c>
      <c r="B48" s="218">
        <f t="shared" si="0"/>
        <v>0</v>
      </c>
      <c r="C48" s="753"/>
      <c r="D48" s="757"/>
      <c r="E48" s="285"/>
      <c r="F48" s="820"/>
      <c r="G48" s="815"/>
      <c r="H48" s="774"/>
      <c r="I48" s="391"/>
      <c r="J48" s="217"/>
      <c r="K48" s="104"/>
      <c r="L48" s="95"/>
      <c r="M48" s="95"/>
      <c r="N48" s="96"/>
    </row>
    <row r="49" spans="1:14" ht="15.75">
      <c r="A49" s="53" t="s">
        <v>45</v>
      </c>
      <c r="B49" s="218">
        <f t="shared" si="0"/>
        <v>0</v>
      </c>
      <c r="C49" s="753"/>
      <c r="D49" s="757"/>
      <c r="E49" s="252"/>
      <c r="F49" s="820"/>
      <c r="G49" s="807"/>
      <c r="H49" s="772"/>
      <c r="I49" s="389"/>
      <c r="J49" s="217"/>
      <c r="K49" s="104"/>
      <c r="L49" s="95"/>
      <c r="M49" s="95"/>
      <c r="N49" s="96"/>
    </row>
    <row r="50" spans="1:14" ht="15.75">
      <c r="A50" s="53" t="s">
        <v>46</v>
      </c>
      <c r="B50" s="218">
        <f t="shared" si="0"/>
        <v>0</v>
      </c>
      <c r="C50" s="762"/>
      <c r="D50" s="764"/>
      <c r="E50" s="252"/>
      <c r="F50" s="820"/>
      <c r="G50" s="807"/>
      <c r="H50" s="772"/>
      <c r="I50" s="389"/>
      <c r="J50" s="217"/>
      <c r="K50" s="104"/>
      <c r="L50" s="95"/>
      <c r="M50" s="95"/>
      <c r="N50" s="96"/>
    </row>
    <row r="51" spans="1:14" ht="17.45" customHeight="1">
      <c r="A51" s="53" t="s">
        <v>47</v>
      </c>
      <c r="B51" s="218">
        <f t="shared" si="0"/>
        <v>0</v>
      </c>
      <c r="C51" s="763"/>
      <c r="D51" s="760"/>
      <c r="E51" s="252"/>
      <c r="F51" s="820"/>
      <c r="G51" s="807"/>
      <c r="H51" s="772"/>
      <c r="I51" s="389"/>
      <c r="J51" s="217"/>
      <c r="K51" s="104"/>
      <c r="L51" s="95"/>
      <c r="M51" s="95"/>
      <c r="N51" s="96"/>
    </row>
    <row r="52" spans="1:14" s="22" customFormat="1" ht="15" customHeight="1">
      <c r="A52" s="70" t="s">
        <v>48</v>
      </c>
      <c r="B52" s="218">
        <f t="shared" si="0"/>
        <v>0</v>
      </c>
      <c r="C52" s="763"/>
      <c r="D52" s="760"/>
      <c r="E52" s="253"/>
      <c r="F52" s="820"/>
      <c r="G52" s="807"/>
      <c r="H52" s="780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5.75">
      <c r="A53" s="70" t="s">
        <v>49</v>
      </c>
      <c r="B53" s="218">
        <f t="shared" si="0"/>
        <v>0</v>
      </c>
      <c r="C53" s="763"/>
      <c r="D53" s="760"/>
      <c r="E53" s="286"/>
      <c r="F53" s="820"/>
      <c r="G53" s="821"/>
      <c r="H53" s="777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5.75">
      <c r="A54" s="70" t="s">
        <v>50</v>
      </c>
      <c r="B54" s="218">
        <f t="shared" si="0"/>
        <v>0</v>
      </c>
      <c r="C54" s="755"/>
      <c r="D54" s="759"/>
      <c r="E54" s="286"/>
      <c r="F54" s="820"/>
      <c r="G54" s="821"/>
      <c r="H54" s="777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5.75">
      <c r="A55" s="70" t="s">
        <v>51</v>
      </c>
      <c r="B55" s="218">
        <f t="shared" si="0"/>
        <v>0</v>
      </c>
      <c r="C55" s="755"/>
      <c r="D55" s="759"/>
      <c r="E55" s="286"/>
      <c r="F55" s="820"/>
      <c r="G55" s="821"/>
      <c r="H55" s="777"/>
      <c r="I55" s="392"/>
      <c r="J55" s="404">
        <f t="shared" si="1"/>
        <v>0</v>
      </c>
      <c r="K55" s="167"/>
      <c r="L55" s="117"/>
      <c r="M55" s="117"/>
      <c r="N55" s="149"/>
    </row>
    <row r="56" spans="1:14" ht="15.75">
      <c r="A56" s="53" t="s">
        <v>52</v>
      </c>
      <c r="B56" s="218">
        <f t="shared" si="0"/>
        <v>0</v>
      </c>
      <c r="C56" s="755"/>
      <c r="D56" s="759"/>
      <c r="E56" s="287"/>
      <c r="F56" s="820"/>
      <c r="G56" s="821"/>
      <c r="H56" s="769"/>
      <c r="I56" s="393"/>
      <c r="J56" s="217"/>
      <c r="K56" s="104"/>
      <c r="L56" s="95"/>
      <c r="M56" s="95"/>
      <c r="N56" s="96"/>
    </row>
    <row r="57" spans="1:14" ht="15.75">
      <c r="A57" s="53" t="s">
        <v>53</v>
      </c>
      <c r="B57" s="218">
        <f t="shared" si="0"/>
        <v>0</v>
      </c>
      <c r="C57" s="755"/>
      <c r="D57" s="759"/>
      <c r="E57" s="287"/>
      <c r="F57" s="820"/>
      <c r="G57" s="821"/>
      <c r="H57" s="769"/>
      <c r="I57" s="393"/>
      <c r="J57" s="217"/>
      <c r="K57" s="104"/>
      <c r="L57" s="95"/>
      <c r="M57" s="95"/>
      <c r="N57" s="96"/>
    </row>
    <row r="58" spans="1:14" ht="15.75">
      <c r="A58" s="70" t="s">
        <v>54</v>
      </c>
      <c r="B58" s="218">
        <f t="shared" si="0"/>
        <v>77971</v>
      </c>
      <c r="C58" s="766">
        <v>4539</v>
      </c>
      <c r="D58" s="775">
        <v>24691</v>
      </c>
      <c r="E58" s="287">
        <v>5609</v>
      </c>
      <c r="F58" s="820">
        <v>48741</v>
      </c>
      <c r="G58" s="821">
        <v>31653</v>
      </c>
      <c r="H58" s="769">
        <v>69617</v>
      </c>
      <c r="I58" s="393"/>
      <c r="J58" s="217"/>
      <c r="K58" s="104"/>
      <c r="L58" s="95"/>
      <c r="M58" s="95"/>
      <c r="N58" s="96"/>
    </row>
    <row r="59" spans="1:14" ht="16.149999999999999" customHeight="1">
      <c r="A59" s="53" t="s">
        <v>55</v>
      </c>
      <c r="B59" s="218">
        <f t="shared" si="0"/>
        <v>0</v>
      </c>
      <c r="C59" s="755"/>
      <c r="D59" s="759"/>
      <c r="E59" s="287"/>
      <c r="F59" s="820"/>
      <c r="G59" s="821"/>
      <c r="H59" s="769"/>
      <c r="I59" s="393"/>
      <c r="J59" s="217"/>
      <c r="K59" s="104"/>
      <c r="L59" s="95"/>
      <c r="M59" s="95"/>
      <c r="N59" s="96"/>
    </row>
    <row r="60" spans="1:14" ht="15.75">
      <c r="A60" s="53" t="s">
        <v>56</v>
      </c>
      <c r="B60" s="218">
        <f t="shared" si="0"/>
        <v>0</v>
      </c>
      <c r="C60" s="755"/>
      <c r="D60" s="759"/>
      <c r="E60" s="287"/>
      <c r="F60" s="820"/>
      <c r="G60" s="821"/>
      <c r="H60" s="769"/>
      <c r="I60" s="393"/>
      <c r="J60" s="217"/>
      <c r="K60" s="104"/>
      <c r="L60" s="95"/>
      <c r="M60" s="95"/>
      <c r="N60" s="96"/>
    </row>
    <row r="61" spans="1:14" ht="15.6" customHeight="1">
      <c r="A61" s="70" t="s">
        <v>57</v>
      </c>
      <c r="B61" s="218">
        <f t="shared" si="0"/>
        <v>570</v>
      </c>
      <c r="C61" s="755"/>
      <c r="D61" s="759"/>
      <c r="E61" s="287"/>
      <c r="F61" s="820">
        <v>570</v>
      </c>
      <c r="G61" s="821"/>
      <c r="H61" s="769"/>
      <c r="I61" s="393"/>
      <c r="J61" s="217"/>
      <c r="K61" s="104"/>
      <c r="L61" s="95"/>
      <c r="M61" s="95"/>
      <c r="N61" s="96"/>
    </row>
    <row r="62" spans="1:14" ht="36.75" customHeight="1">
      <c r="A62" s="53" t="s">
        <v>58</v>
      </c>
      <c r="B62" s="218">
        <f t="shared" si="0"/>
        <v>0</v>
      </c>
      <c r="C62" s="755"/>
      <c r="D62" s="760"/>
      <c r="E62" s="287"/>
      <c r="F62" s="820"/>
      <c r="G62" s="821"/>
      <c r="H62" s="769"/>
      <c r="I62" s="393"/>
      <c r="J62" s="217"/>
      <c r="K62" s="104"/>
      <c r="L62" s="95"/>
      <c r="M62" s="95"/>
      <c r="N62" s="96"/>
    </row>
    <row r="63" spans="1:14" ht="15.75">
      <c r="A63" s="53" t="s">
        <v>59</v>
      </c>
      <c r="B63" s="218">
        <f t="shared" si="0"/>
        <v>0</v>
      </c>
      <c r="C63" s="755"/>
      <c r="D63" s="759"/>
      <c r="E63" s="287"/>
      <c r="F63" s="820"/>
      <c r="G63" s="821"/>
      <c r="H63" s="769"/>
      <c r="I63" s="393"/>
      <c r="J63" s="217"/>
      <c r="K63" s="104"/>
      <c r="L63" s="95"/>
      <c r="M63" s="95"/>
      <c r="N63" s="96"/>
    </row>
    <row r="64" spans="1:14" ht="15.6" customHeight="1">
      <c r="A64" s="70" t="s">
        <v>60</v>
      </c>
      <c r="B64" s="218">
        <f t="shared" si="0"/>
        <v>6889</v>
      </c>
      <c r="C64" s="755"/>
      <c r="D64" s="759"/>
      <c r="E64" s="286"/>
      <c r="F64" s="820">
        <v>6889</v>
      </c>
      <c r="G64" s="821"/>
      <c r="H64" s="777">
        <v>4550</v>
      </c>
      <c r="I64" s="392"/>
      <c r="J64" s="217"/>
      <c r="K64" s="104"/>
      <c r="L64" s="95"/>
      <c r="M64" s="95"/>
      <c r="N64" s="96"/>
    </row>
    <row r="65" spans="1:14" ht="15.75">
      <c r="A65" s="53" t="s">
        <v>61</v>
      </c>
      <c r="B65" s="218">
        <f t="shared" si="0"/>
        <v>0</v>
      </c>
      <c r="C65" s="763"/>
      <c r="D65" s="760"/>
      <c r="E65" s="287"/>
      <c r="F65" s="820"/>
      <c r="G65" s="821"/>
      <c r="H65" s="769"/>
      <c r="I65" s="393"/>
      <c r="J65" s="217"/>
      <c r="K65" s="104"/>
      <c r="L65" s="95"/>
      <c r="M65" s="95"/>
      <c r="N65" s="96"/>
    </row>
    <row r="66" spans="1:14" ht="15.75">
      <c r="A66" s="70" t="s">
        <v>62</v>
      </c>
      <c r="B66" s="218">
        <f t="shared" si="0"/>
        <v>6480</v>
      </c>
      <c r="C66" s="755"/>
      <c r="D66" s="759"/>
      <c r="E66" s="287"/>
      <c r="F66" s="820">
        <v>6480</v>
      </c>
      <c r="G66" s="821"/>
      <c r="H66" s="769">
        <v>6100</v>
      </c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218">
        <f t="shared" si="0"/>
        <v>1480</v>
      </c>
      <c r="C67" s="756"/>
      <c r="D67" s="761"/>
      <c r="E67" s="286"/>
      <c r="F67" s="820">
        <v>1480</v>
      </c>
      <c r="G67" s="821">
        <v>10</v>
      </c>
      <c r="H67" s="777">
        <v>807</v>
      </c>
      <c r="I67" s="392"/>
      <c r="J67" s="404">
        <f t="shared" ref="J67" si="2">ROUND(((B67+G67)*4)+H67*9.4,2)</f>
        <v>13545.8</v>
      </c>
      <c r="K67" s="167"/>
      <c r="L67" s="117"/>
      <c r="M67" s="117"/>
      <c r="N67" s="149"/>
    </row>
    <row r="68" spans="1:14" ht="15.75">
      <c r="A68" s="70" t="s">
        <v>64</v>
      </c>
      <c r="B68" s="218">
        <f t="shared" si="0"/>
        <v>4000</v>
      </c>
      <c r="C68" s="301"/>
      <c r="D68" s="287"/>
      <c r="E68" s="287"/>
      <c r="F68" s="820">
        <v>4000</v>
      </c>
      <c r="G68" s="821">
        <v>1070</v>
      </c>
      <c r="H68" s="769">
        <v>1200</v>
      </c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218">
        <f t="shared" si="0"/>
        <v>0</v>
      </c>
      <c r="C69" s="319"/>
      <c r="D69" s="269"/>
      <c r="E69" s="291"/>
      <c r="F69" s="820"/>
      <c r="G69" s="223"/>
      <c r="H69" s="224"/>
      <c r="I69" s="227"/>
      <c r="J69" s="224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202039</v>
      </c>
      <c r="C70" s="74">
        <f t="shared" ref="C70:N70" si="3">SUM(C7:C69)</f>
        <v>26991</v>
      </c>
      <c r="D70" s="74">
        <f t="shared" si="3"/>
        <v>24982</v>
      </c>
      <c r="E70" s="74">
        <f t="shared" si="3"/>
        <v>5609</v>
      </c>
      <c r="F70" s="503">
        <f t="shared" si="3"/>
        <v>150066</v>
      </c>
      <c r="G70" s="503">
        <f t="shared" si="3"/>
        <v>48101</v>
      </c>
      <c r="H70" s="74">
        <f t="shared" si="3"/>
        <v>143691</v>
      </c>
      <c r="I70" s="74">
        <f t="shared" si="3"/>
        <v>0</v>
      </c>
      <c r="J70" s="176">
        <f t="shared" si="3"/>
        <v>13545.8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34.5" customHeight="1">
      <c r="A72" s="50" t="s">
        <v>67</v>
      </c>
    </row>
    <row r="74" spans="1:14">
      <c r="F74" s="4">
        <f>C70+D70+F70</f>
        <v>202039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59055118110236227" right="0.19685039370078741" top="0.59055118110236227" bottom="0.39370078740157483" header="0.31496062992125984" footer="0.31496062992125984"/>
  <pageSetup paperSize="9" scale="6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N74"/>
  <sheetViews>
    <sheetView topLeftCell="A37" zoomScale="65" zoomScaleNormal="65" workbookViewId="0">
      <selection activeCell="K5" sqref="K5:L5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17" t="s">
        <v>100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8.75">
      <c r="A7" s="122" t="s">
        <v>4</v>
      </c>
      <c r="B7" s="263">
        <f t="shared" ref="B7:B69" si="0">C7+D7+F7</f>
        <v>1400</v>
      </c>
      <c r="C7" s="682"/>
      <c r="D7" s="683"/>
      <c r="E7" s="684"/>
      <c r="F7" s="888">
        <v>1400</v>
      </c>
      <c r="G7" s="682"/>
      <c r="H7" s="683">
        <v>1600</v>
      </c>
      <c r="I7" s="684"/>
      <c r="J7" s="685"/>
      <c r="K7" s="686">
        <v>900</v>
      </c>
      <c r="L7" s="687">
        <v>1400</v>
      </c>
      <c r="M7" s="687"/>
      <c r="N7" s="688"/>
    </row>
    <row r="8" spans="1:14" ht="18.75">
      <c r="A8" s="53" t="s">
        <v>5</v>
      </c>
      <c r="B8" s="263">
        <f t="shared" si="0"/>
        <v>2100</v>
      </c>
      <c r="C8" s="689"/>
      <c r="D8" s="690"/>
      <c r="E8" s="691"/>
      <c r="F8" s="889">
        <v>2100</v>
      </c>
      <c r="G8" s="689"/>
      <c r="H8" s="690">
        <v>2000</v>
      </c>
      <c r="I8" s="691"/>
      <c r="J8" s="692"/>
      <c r="K8" s="693">
        <v>2200</v>
      </c>
      <c r="L8" s="694">
        <v>2200</v>
      </c>
      <c r="M8" s="694"/>
      <c r="N8" s="695"/>
    </row>
    <row r="9" spans="1:14" ht="18.75">
      <c r="A9" s="53" t="s">
        <v>6</v>
      </c>
      <c r="B9" s="43">
        <f t="shared" si="0"/>
        <v>7800</v>
      </c>
      <c r="C9" s="689"/>
      <c r="D9" s="690"/>
      <c r="E9" s="691"/>
      <c r="F9" s="889">
        <v>7800</v>
      </c>
      <c r="G9" s="689"/>
      <c r="H9" s="690">
        <v>6000</v>
      </c>
      <c r="I9" s="691"/>
      <c r="J9" s="692"/>
      <c r="K9" s="693">
        <v>1300</v>
      </c>
      <c r="L9" s="694">
        <v>2100</v>
      </c>
      <c r="M9" s="694"/>
      <c r="N9" s="695"/>
    </row>
    <row r="10" spans="1:14" ht="18.75">
      <c r="A10" s="53" t="s">
        <v>7</v>
      </c>
      <c r="B10" s="263">
        <f t="shared" si="0"/>
        <v>0</v>
      </c>
      <c r="C10" s="689"/>
      <c r="D10" s="690"/>
      <c r="E10" s="691"/>
      <c r="F10" s="889"/>
      <c r="G10" s="689"/>
      <c r="H10" s="690"/>
      <c r="I10" s="691"/>
      <c r="J10" s="692"/>
      <c r="K10" s="693"/>
      <c r="L10" s="694"/>
      <c r="M10" s="694"/>
      <c r="N10" s="695"/>
    </row>
    <row r="11" spans="1:14" ht="18.75">
      <c r="A11" s="53" t="s">
        <v>8</v>
      </c>
      <c r="B11" s="263">
        <f t="shared" si="0"/>
        <v>0</v>
      </c>
      <c r="C11" s="689"/>
      <c r="D11" s="690"/>
      <c r="E11" s="691"/>
      <c r="F11" s="889"/>
      <c r="G11" s="689"/>
      <c r="H11" s="690">
        <v>200</v>
      </c>
      <c r="I11" s="691"/>
      <c r="J11" s="692"/>
      <c r="K11" s="693"/>
      <c r="L11" s="694"/>
      <c r="M11" s="694"/>
      <c r="N11" s="695"/>
    </row>
    <row r="12" spans="1:14" ht="18.75">
      <c r="A12" s="70" t="s">
        <v>9</v>
      </c>
      <c r="B12" s="263">
        <f t="shared" si="0"/>
        <v>0</v>
      </c>
      <c r="C12" s="689"/>
      <c r="D12" s="690"/>
      <c r="E12" s="691"/>
      <c r="F12" s="889"/>
      <c r="G12" s="689"/>
      <c r="H12" s="690"/>
      <c r="I12" s="691"/>
      <c r="J12" s="692"/>
      <c r="K12" s="693"/>
      <c r="L12" s="694"/>
      <c r="M12" s="694"/>
      <c r="N12" s="695"/>
    </row>
    <row r="13" spans="1:14" ht="18.75">
      <c r="A13" s="70" t="s">
        <v>10</v>
      </c>
      <c r="B13" s="263">
        <f t="shared" si="0"/>
        <v>1100</v>
      </c>
      <c r="C13" s="689"/>
      <c r="D13" s="690"/>
      <c r="E13" s="691"/>
      <c r="F13" s="889">
        <v>1100</v>
      </c>
      <c r="G13" s="689"/>
      <c r="H13" s="690">
        <v>200</v>
      </c>
      <c r="I13" s="691"/>
      <c r="J13" s="692"/>
      <c r="K13" s="693">
        <v>500</v>
      </c>
      <c r="L13" s="694">
        <v>100</v>
      </c>
      <c r="M13" s="694"/>
      <c r="N13" s="695"/>
    </row>
    <row r="14" spans="1:14" ht="14.45" customHeight="1">
      <c r="A14" s="70" t="s">
        <v>11</v>
      </c>
      <c r="B14" s="263">
        <f t="shared" si="0"/>
        <v>2300</v>
      </c>
      <c r="C14" s="689"/>
      <c r="D14" s="690"/>
      <c r="E14" s="691"/>
      <c r="F14" s="889">
        <v>2300</v>
      </c>
      <c r="G14" s="689"/>
      <c r="H14" s="690">
        <v>900</v>
      </c>
      <c r="I14" s="691"/>
      <c r="J14" s="692"/>
      <c r="K14" s="693">
        <v>400</v>
      </c>
      <c r="L14" s="694">
        <v>100</v>
      </c>
      <c r="M14" s="694"/>
      <c r="N14" s="695"/>
    </row>
    <row r="15" spans="1:14" ht="18.75">
      <c r="A15" s="70" t="s">
        <v>12</v>
      </c>
      <c r="B15" s="263">
        <f t="shared" si="0"/>
        <v>2500</v>
      </c>
      <c r="C15" s="689"/>
      <c r="D15" s="690"/>
      <c r="E15" s="691"/>
      <c r="F15" s="889">
        <v>2500</v>
      </c>
      <c r="G15" s="689"/>
      <c r="H15" s="690">
        <v>300</v>
      </c>
      <c r="I15" s="691"/>
      <c r="J15" s="692"/>
      <c r="K15" s="693"/>
      <c r="L15" s="694"/>
      <c r="M15" s="694"/>
      <c r="N15" s="695"/>
    </row>
    <row r="16" spans="1:14" ht="18.75">
      <c r="A16" s="70" t="s">
        <v>13</v>
      </c>
      <c r="B16" s="263">
        <f t="shared" si="0"/>
        <v>1600</v>
      </c>
      <c r="C16" s="689"/>
      <c r="D16" s="690"/>
      <c r="E16" s="691"/>
      <c r="F16" s="889">
        <v>1600</v>
      </c>
      <c r="G16" s="689"/>
      <c r="H16" s="690">
        <v>900</v>
      </c>
      <c r="I16" s="691"/>
      <c r="J16" s="692"/>
      <c r="K16" s="693"/>
      <c r="L16" s="694"/>
      <c r="M16" s="694"/>
      <c r="N16" s="695"/>
    </row>
    <row r="17" spans="1:14" ht="18.75">
      <c r="A17" s="70" t="s">
        <v>14</v>
      </c>
      <c r="B17" s="263">
        <f t="shared" si="0"/>
        <v>4000</v>
      </c>
      <c r="C17" s="689"/>
      <c r="D17" s="690"/>
      <c r="E17" s="691"/>
      <c r="F17" s="889">
        <v>4000</v>
      </c>
      <c r="G17" s="689"/>
      <c r="H17" s="690">
        <v>2000</v>
      </c>
      <c r="I17" s="691"/>
      <c r="J17" s="692"/>
      <c r="K17" s="693"/>
      <c r="L17" s="694"/>
      <c r="M17" s="694"/>
      <c r="N17" s="695"/>
    </row>
    <row r="18" spans="1:14" ht="18.75">
      <c r="A18" s="70" t="s">
        <v>15</v>
      </c>
      <c r="B18" s="263">
        <f t="shared" si="0"/>
        <v>0</v>
      </c>
      <c r="C18" s="689"/>
      <c r="D18" s="690"/>
      <c r="E18" s="691"/>
      <c r="F18" s="889"/>
      <c r="G18" s="689"/>
      <c r="H18" s="690"/>
      <c r="I18" s="691"/>
      <c r="J18" s="692"/>
      <c r="K18" s="693"/>
      <c r="L18" s="694"/>
      <c r="M18" s="694"/>
      <c r="N18" s="695"/>
    </row>
    <row r="19" spans="1:14" ht="18.75">
      <c r="A19" s="70" t="s">
        <v>16</v>
      </c>
      <c r="B19" s="263">
        <f t="shared" si="0"/>
        <v>1200</v>
      </c>
      <c r="C19" s="689"/>
      <c r="D19" s="690"/>
      <c r="E19" s="691"/>
      <c r="F19" s="889">
        <v>1200</v>
      </c>
      <c r="G19" s="689"/>
      <c r="H19" s="690">
        <v>1700</v>
      </c>
      <c r="I19" s="691"/>
      <c r="J19" s="692"/>
      <c r="K19" s="693">
        <v>800</v>
      </c>
      <c r="L19" s="694">
        <v>1000</v>
      </c>
      <c r="M19" s="694"/>
      <c r="N19" s="695"/>
    </row>
    <row r="20" spans="1:14" ht="18.75">
      <c r="A20" s="53" t="s">
        <v>17</v>
      </c>
      <c r="B20" s="263">
        <f t="shared" si="0"/>
        <v>0</v>
      </c>
      <c r="C20" s="689"/>
      <c r="D20" s="690"/>
      <c r="E20" s="691"/>
      <c r="F20" s="889"/>
      <c r="G20" s="689"/>
      <c r="H20" s="690"/>
      <c r="I20" s="691"/>
      <c r="J20" s="692"/>
      <c r="K20" s="693"/>
      <c r="L20" s="694"/>
      <c r="M20" s="694"/>
      <c r="N20" s="695"/>
    </row>
    <row r="21" spans="1:14" ht="18.75">
      <c r="A21" s="53" t="s">
        <v>18</v>
      </c>
      <c r="B21" s="263">
        <f t="shared" si="0"/>
        <v>7200</v>
      </c>
      <c r="C21" s="689"/>
      <c r="D21" s="690"/>
      <c r="E21" s="691"/>
      <c r="F21" s="889">
        <v>7200</v>
      </c>
      <c r="G21" s="689">
        <v>1800</v>
      </c>
      <c r="H21" s="690">
        <v>10000</v>
      </c>
      <c r="I21" s="691"/>
      <c r="J21" s="692"/>
      <c r="K21" s="693">
        <v>900</v>
      </c>
      <c r="L21" s="694">
        <v>450</v>
      </c>
      <c r="M21" s="694"/>
      <c r="N21" s="695"/>
    </row>
    <row r="22" spans="1:14" ht="15.6" customHeight="1">
      <c r="A22" s="53" t="s">
        <v>19</v>
      </c>
      <c r="B22" s="263">
        <f t="shared" si="0"/>
        <v>0</v>
      </c>
      <c r="C22" s="689"/>
      <c r="D22" s="690"/>
      <c r="E22" s="691"/>
      <c r="F22" s="889"/>
      <c r="G22" s="689"/>
      <c r="H22" s="690"/>
      <c r="I22" s="691"/>
      <c r="J22" s="692"/>
      <c r="K22" s="693"/>
      <c r="L22" s="694"/>
      <c r="M22" s="694"/>
      <c r="N22" s="695"/>
    </row>
    <row r="23" spans="1:14" ht="18.75">
      <c r="A23" s="53" t="s">
        <v>20</v>
      </c>
      <c r="B23" s="263">
        <f t="shared" si="0"/>
        <v>0</v>
      </c>
      <c r="C23" s="689"/>
      <c r="D23" s="690"/>
      <c r="E23" s="691"/>
      <c r="F23" s="889"/>
      <c r="G23" s="689"/>
      <c r="H23" s="690"/>
      <c r="I23" s="691"/>
      <c r="J23" s="692"/>
      <c r="K23" s="693"/>
      <c r="L23" s="694"/>
      <c r="M23" s="694"/>
      <c r="N23" s="695"/>
    </row>
    <row r="24" spans="1:14" ht="18.75">
      <c r="A24" s="53" t="s">
        <v>21</v>
      </c>
      <c r="B24" s="263">
        <f t="shared" si="0"/>
        <v>1200</v>
      </c>
      <c r="C24" s="689"/>
      <c r="D24" s="690"/>
      <c r="E24" s="691"/>
      <c r="F24" s="889">
        <v>1200</v>
      </c>
      <c r="G24" s="689"/>
      <c r="H24" s="690">
        <v>2300</v>
      </c>
      <c r="I24" s="691"/>
      <c r="J24" s="692"/>
      <c r="K24" s="693">
        <v>1200</v>
      </c>
      <c r="L24" s="694">
        <v>2300</v>
      </c>
      <c r="M24" s="694"/>
      <c r="N24" s="695"/>
    </row>
    <row r="25" spans="1:14" ht="15.6" customHeight="1">
      <c r="A25" s="53" t="s">
        <v>22</v>
      </c>
      <c r="B25" s="263">
        <f t="shared" si="0"/>
        <v>0</v>
      </c>
      <c r="C25" s="689"/>
      <c r="D25" s="690"/>
      <c r="E25" s="691"/>
      <c r="F25" s="889"/>
      <c r="G25" s="689"/>
      <c r="H25" s="690"/>
      <c r="I25" s="691"/>
      <c r="J25" s="692"/>
      <c r="K25" s="693"/>
      <c r="L25" s="694"/>
      <c r="M25" s="694"/>
      <c r="N25" s="695"/>
    </row>
    <row r="26" spans="1:14" ht="15.6" customHeight="1">
      <c r="A26" s="53" t="s">
        <v>23</v>
      </c>
      <c r="B26" s="263">
        <f t="shared" si="0"/>
        <v>100</v>
      </c>
      <c r="C26" s="689"/>
      <c r="D26" s="690"/>
      <c r="E26" s="691"/>
      <c r="F26" s="889">
        <v>100</v>
      </c>
      <c r="G26" s="689"/>
      <c r="H26" s="690"/>
      <c r="I26" s="691"/>
      <c r="J26" s="692"/>
      <c r="K26" s="693"/>
      <c r="L26" s="694"/>
      <c r="M26" s="694"/>
      <c r="N26" s="695"/>
    </row>
    <row r="27" spans="1:14" ht="15.6" customHeight="1">
      <c r="A27" s="53" t="s">
        <v>24</v>
      </c>
      <c r="B27" s="263">
        <f t="shared" si="0"/>
        <v>0</v>
      </c>
      <c r="C27" s="689"/>
      <c r="D27" s="690"/>
      <c r="E27" s="691"/>
      <c r="F27" s="889"/>
      <c r="G27" s="689"/>
      <c r="H27" s="690"/>
      <c r="I27" s="691"/>
      <c r="J27" s="692"/>
      <c r="K27" s="693"/>
      <c r="L27" s="694"/>
      <c r="M27" s="694"/>
      <c r="N27" s="695"/>
    </row>
    <row r="28" spans="1:14" ht="15.6" customHeight="1">
      <c r="A28" s="53" t="s">
        <v>25</v>
      </c>
      <c r="B28" s="263">
        <f t="shared" si="0"/>
        <v>0</v>
      </c>
      <c r="C28" s="689"/>
      <c r="D28" s="690"/>
      <c r="E28" s="691"/>
      <c r="F28" s="889"/>
      <c r="G28" s="689"/>
      <c r="H28" s="690"/>
      <c r="I28" s="691"/>
      <c r="J28" s="692"/>
      <c r="K28" s="693"/>
      <c r="L28" s="694"/>
      <c r="M28" s="694"/>
      <c r="N28" s="695"/>
    </row>
    <row r="29" spans="1:14" ht="15.6" customHeight="1">
      <c r="A29" s="53" t="s">
        <v>26</v>
      </c>
      <c r="B29" s="263">
        <f t="shared" si="0"/>
        <v>0</v>
      </c>
      <c r="C29" s="689"/>
      <c r="D29" s="690"/>
      <c r="E29" s="691"/>
      <c r="F29" s="889"/>
      <c r="G29" s="689"/>
      <c r="H29" s="690"/>
      <c r="I29" s="691"/>
      <c r="J29" s="692"/>
      <c r="K29" s="693"/>
      <c r="L29" s="694"/>
      <c r="M29" s="694"/>
      <c r="N29" s="695"/>
    </row>
    <row r="30" spans="1:14" ht="15.6" customHeight="1">
      <c r="A30" s="53" t="s">
        <v>27</v>
      </c>
      <c r="B30" s="263">
        <f t="shared" si="0"/>
        <v>0</v>
      </c>
      <c r="C30" s="689"/>
      <c r="D30" s="690"/>
      <c r="E30" s="691"/>
      <c r="F30" s="889"/>
      <c r="G30" s="689"/>
      <c r="H30" s="690"/>
      <c r="I30" s="691"/>
      <c r="J30" s="692"/>
      <c r="K30" s="693"/>
      <c r="L30" s="694"/>
      <c r="M30" s="694"/>
      <c r="N30" s="695"/>
    </row>
    <row r="31" spans="1:14" ht="15.6" customHeight="1">
      <c r="A31" s="53" t="s">
        <v>28</v>
      </c>
      <c r="B31" s="263">
        <f t="shared" si="0"/>
        <v>0</v>
      </c>
      <c r="C31" s="689"/>
      <c r="D31" s="690"/>
      <c r="E31" s="691"/>
      <c r="F31" s="889"/>
      <c r="G31" s="689"/>
      <c r="H31" s="690"/>
      <c r="I31" s="691"/>
      <c r="J31" s="692"/>
      <c r="K31" s="693"/>
      <c r="L31" s="694"/>
      <c r="M31" s="694"/>
      <c r="N31" s="695"/>
    </row>
    <row r="32" spans="1:14" ht="15.6" customHeight="1">
      <c r="A32" s="53" t="s">
        <v>29</v>
      </c>
      <c r="B32" s="263">
        <f t="shared" si="0"/>
        <v>0</v>
      </c>
      <c r="C32" s="689"/>
      <c r="D32" s="690"/>
      <c r="E32" s="691"/>
      <c r="F32" s="889"/>
      <c r="G32" s="689"/>
      <c r="H32" s="690"/>
      <c r="I32" s="691"/>
      <c r="J32" s="692"/>
      <c r="K32" s="693"/>
      <c r="L32" s="694"/>
      <c r="M32" s="694"/>
      <c r="N32" s="695"/>
    </row>
    <row r="33" spans="1:14" ht="17.45" customHeight="1">
      <c r="A33" s="53" t="s">
        <v>30</v>
      </c>
      <c r="B33" s="263">
        <f t="shared" si="0"/>
        <v>0</v>
      </c>
      <c r="C33" s="689"/>
      <c r="D33" s="690"/>
      <c r="E33" s="691"/>
      <c r="F33" s="889"/>
      <c r="G33" s="689"/>
      <c r="H33" s="690"/>
      <c r="I33" s="691"/>
      <c r="J33" s="692"/>
      <c r="K33" s="693"/>
      <c r="L33" s="694"/>
      <c r="M33" s="694"/>
      <c r="N33" s="695"/>
    </row>
    <row r="34" spans="1:14" ht="18.75">
      <c r="A34" s="53" t="s">
        <v>31</v>
      </c>
      <c r="B34" s="263">
        <f t="shared" si="0"/>
        <v>0</v>
      </c>
      <c r="C34" s="689"/>
      <c r="D34" s="690"/>
      <c r="E34" s="691"/>
      <c r="F34" s="889"/>
      <c r="G34" s="689"/>
      <c r="H34" s="690"/>
      <c r="I34" s="691"/>
      <c r="J34" s="692"/>
      <c r="K34" s="693"/>
      <c r="L34" s="694"/>
      <c r="M34" s="694"/>
      <c r="N34" s="695"/>
    </row>
    <row r="35" spans="1:14" ht="16.899999999999999" customHeight="1">
      <c r="A35" s="53" t="s">
        <v>32</v>
      </c>
      <c r="B35" s="263">
        <f t="shared" si="0"/>
        <v>0</v>
      </c>
      <c r="C35" s="689"/>
      <c r="D35" s="690"/>
      <c r="E35" s="691"/>
      <c r="F35" s="889"/>
      <c r="G35" s="689"/>
      <c r="H35" s="690"/>
      <c r="I35" s="691"/>
      <c r="J35" s="692"/>
      <c r="K35" s="693"/>
      <c r="L35" s="694"/>
      <c r="M35" s="694"/>
      <c r="N35" s="695"/>
    </row>
    <row r="36" spans="1:14" s="22" customFormat="1" ht="15.6" customHeight="1">
      <c r="A36" s="70" t="s">
        <v>33</v>
      </c>
      <c r="B36" s="263">
        <f t="shared" si="0"/>
        <v>0</v>
      </c>
      <c r="C36" s="696"/>
      <c r="D36" s="697"/>
      <c r="E36" s="698"/>
      <c r="F36" s="889"/>
      <c r="G36" s="689"/>
      <c r="H36" s="697"/>
      <c r="I36" s="698"/>
      <c r="J36" s="699">
        <v>0</v>
      </c>
      <c r="K36" s="700"/>
      <c r="L36" s="701"/>
      <c r="M36" s="701"/>
      <c r="N36" s="702"/>
    </row>
    <row r="37" spans="1:14" ht="15.6" customHeight="1">
      <c r="A37" s="53" t="s">
        <v>34</v>
      </c>
      <c r="B37" s="263">
        <f t="shared" si="0"/>
        <v>5300</v>
      </c>
      <c r="C37" s="689"/>
      <c r="D37" s="690"/>
      <c r="E37" s="691"/>
      <c r="F37" s="889">
        <v>5300</v>
      </c>
      <c r="G37" s="689">
        <v>1500</v>
      </c>
      <c r="H37" s="690">
        <v>7500</v>
      </c>
      <c r="I37" s="691"/>
      <c r="J37" s="699"/>
      <c r="K37" s="693">
        <v>600</v>
      </c>
      <c r="L37" s="694">
        <v>150</v>
      </c>
      <c r="M37" s="694"/>
      <c r="N37" s="695"/>
    </row>
    <row r="38" spans="1:14" ht="18.75">
      <c r="A38" s="53" t="s">
        <v>35</v>
      </c>
      <c r="B38" s="263">
        <f t="shared" si="0"/>
        <v>0</v>
      </c>
      <c r="C38" s="689"/>
      <c r="D38" s="690"/>
      <c r="E38" s="691"/>
      <c r="F38" s="889"/>
      <c r="G38" s="689"/>
      <c r="H38" s="690"/>
      <c r="I38" s="691"/>
      <c r="J38" s="692"/>
      <c r="K38" s="693"/>
      <c r="L38" s="694"/>
      <c r="M38" s="694"/>
      <c r="N38" s="695"/>
    </row>
    <row r="39" spans="1:14" ht="15.6" customHeight="1">
      <c r="A39" s="53" t="s">
        <v>36</v>
      </c>
      <c r="B39" s="263">
        <f t="shared" si="0"/>
        <v>9800</v>
      </c>
      <c r="C39" s="689"/>
      <c r="D39" s="690"/>
      <c r="E39" s="691"/>
      <c r="F39" s="889">
        <v>9800</v>
      </c>
      <c r="G39" s="689">
        <v>4965</v>
      </c>
      <c r="H39" s="690">
        <v>6700</v>
      </c>
      <c r="I39" s="691"/>
      <c r="J39" s="692"/>
      <c r="K39" s="693">
        <v>800</v>
      </c>
      <c r="L39" s="694">
        <v>1000</v>
      </c>
      <c r="M39" s="694"/>
      <c r="N39" s="695"/>
    </row>
    <row r="40" spans="1:14" ht="15.6" customHeight="1">
      <c r="A40" s="53" t="s">
        <v>37</v>
      </c>
      <c r="B40" s="263">
        <f t="shared" si="0"/>
        <v>0</v>
      </c>
      <c r="C40" s="689"/>
      <c r="D40" s="690"/>
      <c r="E40" s="691"/>
      <c r="F40" s="889"/>
      <c r="G40" s="689"/>
      <c r="H40" s="690"/>
      <c r="I40" s="691"/>
      <c r="J40" s="692"/>
      <c r="K40" s="693"/>
      <c r="L40" s="694"/>
      <c r="M40" s="694"/>
      <c r="N40" s="695"/>
    </row>
    <row r="41" spans="1:14" ht="15.6" customHeight="1">
      <c r="A41" s="53" t="s">
        <v>38</v>
      </c>
      <c r="B41" s="263">
        <f>C41+D41+F41</f>
        <v>55974</v>
      </c>
      <c r="C41" s="689">
        <v>22450</v>
      </c>
      <c r="D41" s="690">
        <v>189</v>
      </c>
      <c r="E41" s="691"/>
      <c r="F41" s="889">
        <v>33335</v>
      </c>
      <c r="G41" s="689">
        <v>18734</v>
      </c>
      <c r="H41" s="690">
        <v>31600</v>
      </c>
      <c r="I41" s="691"/>
      <c r="J41" s="692"/>
      <c r="K41" s="693"/>
      <c r="L41" s="694"/>
      <c r="M41" s="694"/>
      <c r="N41" s="695"/>
    </row>
    <row r="42" spans="1:14" ht="15.6" customHeight="1">
      <c r="A42" s="53" t="s">
        <v>39</v>
      </c>
      <c r="B42" s="263">
        <f t="shared" si="0"/>
        <v>0</v>
      </c>
      <c r="C42" s="689"/>
      <c r="D42" s="690"/>
      <c r="E42" s="691"/>
      <c r="F42" s="889"/>
      <c r="G42" s="689"/>
      <c r="H42" s="690"/>
      <c r="I42" s="691"/>
      <c r="J42" s="692"/>
      <c r="K42" s="693"/>
      <c r="L42" s="694"/>
      <c r="M42" s="694"/>
      <c r="N42" s="695"/>
    </row>
    <row r="43" spans="1:14" ht="15.6" customHeight="1">
      <c r="A43" s="53" t="s">
        <v>40</v>
      </c>
      <c r="B43" s="263">
        <f t="shared" si="0"/>
        <v>0</v>
      </c>
      <c r="C43" s="689"/>
      <c r="D43" s="690"/>
      <c r="E43" s="691"/>
      <c r="F43" s="889"/>
      <c r="G43" s="689"/>
      <c r="H43" s="690"/>
      <c r="I43" s="691"/>
      <c r="J43" s="692"/>
      <c r="K43" s="693"/>
      <c r="L43" s="694"/>
      <c r="M43" s="694"/>
      <c r="N43" s="695"/>
    </row>
    <row r="44" spans="1:14" ht="15" customHeight="1">
      <c r="A44" s="53" t="s">
        <v>41</v>
      </c>
      <c r="B44" s="263">
        <f t="shared" si="0"/>
        <v>0</v>
      </c>
      <c r="C44" s="689"/>
      <c r="D44" s="690"/>
      <c r="E44" s="691"/>
      <c r="F44" s="889"/>
      <c r="G44" s="689"/>
      <c r="H44" s="690"/>
      <c r="I44" s="691"/>
      <c r="J44" s="692"/>
      <c r="K44" s="693"/>
      <c r="L44" s="694"/>
      <c r="M44" s="694"/>
      <c r="N44" s="695"/>
    </row>
    <row r="45" spans="1:14" s="334" customFormat="1" ht="30.6" customHeight="1">
      <c r="A45" s="338" t="s">
        <v>79</v>
      </c>
      <c r="B45" s="263">
        <f t="shared" si="0"/>
        <v>10000</v>
      </c>
      <c r="C45" s="689"/>
      <c r="D45" s="690"/>
      <c r="E45" s="691"/>
      <c r="F45" s="889">
        <v>10000</v>
      </c>
      <c r="G45" s="689"/>
      <c r="H45" s="690"/>
      <c r="I45" s="691"/>
      <c r="J45" s="692"/>
      <c r="K45" s="703">
        <v>10000</v>
      </c>
      <c r="L45" s="704"/>
      <c r="M45" s="704"/>
      <c r="N45" s="705"/>
    </row>
    <row r="46" spans="1:14" ht="15.6" customHeight="1">
      <c r="A46" s="53" t="s">
        <v>42</v>
      </c>
      <c r="B46" s="263">
        <f t="shared" si="0"/>
        <v>0</v>
      </c>
      <c r="C46" s="689"/>
      <c r="D46" s="690"/>
      <c r="E46" s="691"/>
      <c r="F46" s="889"/>
      <c r="G46" s="689"/>
      <c r="H46" s="690"/>
      <c r="I46" s="691"/>
      <c r="J46" s="692"/>
      <c r="K46" s="693"/>
      <c r="L46" s="694"/>
      <c r="M46" s="694"/>
      <c r="N46" s="695"/>
    </row>
    <row r="47" spans="1:14" ht="15.6" customHeight="1">
      <c r="A47" s="53" t="s">
        <v>43</v>
      </c>
      <c r="B47" s="263">
        <f t="shared" si="0"/>
        <v>0</v>
      </c>
      <c r="C47" s="706"/>
      <c r="D47" s="707"/>
      <c r="E47" s="708"/>
      <c r="F47" s="889"/>
      <c r="G47" s="706"/>
      <c r="H47" s="707"/>
      <c r="I47" s="708"/>
      <c r="J47" s="692"/>
      <c r="K47" s="693"/>
      <c r="L47" s="694"/>
      <c r="M47" s="694"/>
      <c r="N47" s="695"/>
    </row>
    <row r="48" spans="1:14" s="4" customFormat="1" ht="18.75">
      <c r="A48" s="53" t="s">
        <v>44</v>
      </c>
      <c r="B48" s="263">
        <f t="shared" si="0"/>
        <v>1400</v>
      </c>
      <c r="C48" s="706"/>
      <c r="D48" s="707"/>
      <c r="E48" s="708"/>
      <c r="F48" s="889">
        <v>1400</v>
      </c>
      <c r="G48" s="706"/>
      <c r="H48" s="707">
        <v>2900</v>
      </c>
      <c r="I48" s="708"/>
      <c r="J48" s="692"/>
      <c r="K48" s="693">
        <v>500</v>
      </c>
      <c r="L48" s="694">
        <v>1000</v>
      </c>
      <c r="M48" s="694"/>
      <c r="N48" s="695"/>
    </row>
    <row r="49" spans="1:14" ht="18.75">
      <c r="A49" s="53" t="s">
        <v>45</v>
      </c>
      <c r="B49" s="263">
        <f t="shared" si="0"/>
        <v>0</v>
      </c>
      <c r="C49" s="689"/>
      <c r="D49" s="690"/>
      <c r="E49" s="691"/>
      <c r="F49" s="889"/>
      <c r="G49" s="689"/>
      <c r="H49" s="690"/>
      <c r="I49" s="691"/>
      <c r="J49" s="692"/>
      <c r="K49" s="693"/>
      <c r="L49" s="694"/>
      <c r="M49" s="694"/>
      <c r="N49" s="695"/>
    </row>
    <row r="50" spans="1:14" ht="18.75">
      <c r="A50" s="53" t="s">
        <v>46</v>
      </c>
      <c r="B50" s="263">
        <f t="shared" si="0"/>
        <v>3000</v>
      </c>
      <c r="C50" s="689"/>
      <c r="D50" s="690"/>
      <c r="E50" s="691"/>
      <c r="F50" s="889">
        <v>3000</v>
      </c>
      <c r="G50" s="689"/>
      <c r="H50" s="690">
        <v>580</v>
      </c>
      <c r="I50" s="691"/>
      <c r="J50" s="692"/>
      <c r="K50" s="693"/>
      <c r="L50" s="694"/>
      <c r="M50" s="694"/>
      <c r="N50" s="695"/>
    </row>
    <row r="51" spans="1:14" ht="17.45" customHeight="1">
      <c r="A51" s="53" t="s">
        <v>47</v>
      </c>
      <c r="B51" s="263">
        <f t="shared" si="0"/>
        <v>0</v>
      </c>
      <c r="C51" s="689"/>
      <c r="D51" s="690"/>
      <c r="E51" s="691"/>
      <c r="F51" s="889"/>
      <c r="G51" s="689"/>
      <c r="H51" s="690"/>
      <c r="I51" s="691"/>
      <c r="J51" s="692"/>
      <c r="K51" s="693"/>
      <c r="L51" s="694"/>
      <c r="M51" s="694"/>
      <c r="N51" s="695"/>
    </row>
    <row r="52" spans="1:14" s="22" customFormat="1" ht="15" customHeight="1">
      <c r="A52" s="70" t="s">
        <v>48</v>
      </c>
      <c r="B52" s="263">
        <f t="shared" si="0"/>
        <v>7100</v>
      </c>
      <c r="C52" s="696"/>
      <c r="D52" s="697"/>
      <c r="E52" s="698"/>
      <c r="F52" s="889">
        <v>7100</v>
      </c>
      <c r="G52" s="689">
        <v>1000</v>
      </c>
      <c r="H52" s="697">
        <v>2100</v>
      </c>
      <c r="I52" s="698"/>
      <c r="J52" s="699">
        <f t="shared" ref="J52:J55" si="1">ROUND(((B52+G52)*4)+H52*9.4,2)</f>
        <v>52140</v>
      </c>
      <c r="K52" s="700"/>
      <c r="L52" s="701"/>
      <c r="M52" s="701"/>
      <c r="N52" s="702"/>
    </row>
    <row r="53" spans="1:14" s="22" customFormat="1" ht="18.75">
      <c r="A53" s="70" t="s">
        <v>49</v>
      </c>
      <c r="B53" s="263">
        <f t="shared" si="0"/>
        <v>0</v>
      </c>
      <c r="C53" s="709"/>
      <c r="D53" s="710"/>
      <c r="E53" s="711"/>
      <c r="F53" s="889"/>
      <c r="G53" s="712"/>
      <c r="H53" s="710"/>
      <c r="I53" s="711"/>
      <c r="J53" s="699">
        <f t="shared" si="1"/>
        <v>0</v>
      </c>
      <c r="K53" s="700"/>
      <c r="L53" s="701"/>
      <c r="M53" s="701"/>
      <c r="N53" s="702"/>
    </row>
    <row r="54" spans="1:14" s="22" customFormat="1" ht="18.75">
      <c r="A54" s="70" t="s">
        <v>50</v>
      </c>
      <c r="B54" s="263">
        <f t="shared" si="0"/>
        <v>0</v>
      </c>
      <c r="C54" s="709"/>
      <c r="D54" s="710"/>
      <c r="E54" s="711"/>
      <c r="F54" s="889"/>
      <c r="G54" s="712"/>
      <c r="H54" s="710"/>
      <c r="I54" s="711"/>
      <c r="J54" s="699">
        <f t="shared" si="1"/>
        <v>0</v>
      </c>
      <c r="K54" s="700"/>
      <c r="L54" s="701"/>
      <c r="M54" s="701"/>
      <c r="N54" s="702"/>
    </row>
    <row r="55" spans="1:14" s="22" customFormat="1" ht="18.75">
      <c r="A55" s="70" t="s">
        <v>51</v>
      </c>
      <c r="B55" s="263">
        <f t="shared" si="0"/>
        <v>0</v>
      </c>
      <c r="C55" s="709"/>
      <c r="D55" s="710"/>
      <c r="E55" s="711"/>
      <c r="F55" s="889"/>
      <c r="G55" s="712"/>
      <c r="H55" s="710"/>
      <c r="I55" s="711"/>
      <c r="J55" s="699">
        <f t="shared" si="1"/>
        <v>0</v>
      </c>
      <c r="K55" s="700"/>
      <c r="L55" s="701"/>
      <c r="M55" s="701"/>
      <c r="N55" s="702"/>
    </row>
    <row r="56" spans="1:14" ht="18.75">
      <c r="A56" s="53" t="s">
        <v>52</v>
      </c>
      <c r="B56" s="263">
        <f t="shared" si="0"/>
        <v>0</v>
      </c>
      <c r="C56" s="712"/>
      <c r="D56" s="713"/>
      <c r="E56" s="714"/>
      <c r="F56" s="889"/>
      <c r="G56" s="712"/>
      <c r="H56" s="713"/>
      <c r="I56" s="714"/>
      <c r="J56" s="692"/>
      <c r="K56" s="693"/>
      <c r="L56" s="694"/>
      <c r="M56" s="694"/>
      <c r="N56" s="695"/>
    </row>
    <row r="57" spans="1:14" ht="18.75">
      <c r="A57" s="53" t="s">
        <v>53</v>
      </c>
      <c r="B57" s="263">
        <f t="shared" si="0"/>
        <v>0</v>
      </c>
      <c r="C57" s="712"/>
      <c r="D57" s="713"/>
      <c r="E57" s="714"/>
      <c r="F57" s="889"/>
      <c r="G57" s="712"/>
      <c r="H57" s="713"/>
      <c r="I57" s="714"/>
      <c r="J57" s="692"/>
      <c r="K57" s="693"/>
      <c r="L57" s="694"/>
      <c r="M57" s="694"/>
      <c r="N57" s="695"/>
    </row>
    <row r="58" spans="1:14" ht="18.75">
      <c r="A58" s="53" t="s">
        <v>54</v>
      </c>
      <c r="B58" s="263">
        <f t="shared" si="0"/>
        <v>55565</v>
      </c>
      <c r="C58" s="712">
        <v>2137</v>
      </c>
      <c r="D58" s="713">
        <v>23099</v>
      </c>
      <c r="E58" s="714">
        <v>5313</v>
      </c>
      <c r="F58" s="889">
        <f>30329</f>
        <v>30329</v>
      </c>
      <c r="G58" s="712">
        <v>26773</v>
      </c>
      <c r="H58" s="713">
        <v>30400</v>
      </c>
      <c r="I58" s="714"/>
      <c r="J58" s="692"/>
      <c r="K58" s="693"/>
      <c r="L58" s="694"/>
      <c r="M58" s="694"/>
      <c r="N58" s="695"/>
    </row>
    <row r="59" spans="1:14" ht="16.149999999999999" customHeight="1">
      <c r="A59" s="53" t="s">
        <v>55</v>
      </c>
      <c r="B59" s="263">
        <f t="shared" si="0"/>
        <v>0</v>
      </c>
      <c r="C59" s="712"/>
      <c r="D59" s="713"/>
      <c r="E59" s="714"/>
      <c r="F59" s="889"/>
      <c r="G59" s="712"/>
      <c r="H59" s="713"/>
      <c r="I59" s="714"/>
      <c r="J59" s="692"/>
      <c r="K59" s="693"/>
      <c r="L59" s="694"/>
      <c r="M59" s="694"/>
      <c r="N59" s="695"/>
    </row>
    <row r="60" spans="1:14" ht="18.75">
      <c r="A60" s="53" t="s">
        <v>56</v>
      </c>
      <c r="B60" s="263">
        <f t="shared" si="0"/>
        <v>0</v>
      </c>
      <c r="C60" s="712"/>
      <c r="D60" s="713"/>
      <c r="E60" s="714"/>
      <c r="F60" s="889"/>
      <c r="G60" s="712"/>
      <c r="H60" s="713"/>
      <c r="I60" s="714"/>
      <c r="J60" s="692"/>
      <c r="K60" s="693"/>
      <c r="L60" s="694"/>
      <c r="M60" s="694"/>
      <c r="N60" s="695"/>
    </row>
    <row r="61" spans="1:14" ht="15.6" customHeight="1">
      <c r="A61" s="53" t="s">
        <v>57</v>
      </c>
      <c r="B61" s="263">
        <f t="shared" si="0"/>
        <v>1500</v>
      </c>
      <c r="C61" s="712"/>
      <c r="D61" s="713"/>
      <c r="E61" s="714"/>
      <c r="F61" s="889">
        <v>1500</v>
      </c>
      <c r="G61" s="712"/>
      <c r="H61" s="713">
        <v>300</v>
      </c>
      <c r="I61" s="714"/>
      <c r="J61" s="692"/>
      <c r="K61" s="693">
        <v>300</v>
      </c>
      <c r="L61" s="694"/>
      <c r="M61" s="694"/>
      <c r="N61" s="695"/>
    </row>
    <row r="62" spans="1:14" ht="29.45" customHeight="1">
      <c r="A62" s="53" t="s">
        <v>58</v>
      </c>
      <c r="B62" s="263">
        <f t="shared" si="0"/>
        <v>0</v>
      </c>
      <c r="C62" s="712"/>
      <c r="D62" s="713"/>
      <c r="E62" s="714"/>
      <c r="F62" s="889"/>
      <c r="G62" s="712"/>
      <c r="H62" s="713"/>
      <c r="I62" s="714"/>
      <c r="J62" s="692"/>
      <c r="K62" s="693"/>
      <c r="L62" s="694"/>
      <c r="M62" s="694"/>
      <c r="N62" s="695"/>
    </row>
    <row r="63" spans="1:14" ht="18.75">
      <c r="A63" s="53" t="s">
        <v>59</v>
      </c>
      <c r="B63" s="263">
        <f t="shared" si="0"/>
        <v>0</v>
      </c>
      <c r="C63" s="712"/>
      <c r="D63" s="713"/>
      <c r="E63" s="714"/>
      <c r="F63" s="889"/>
      <c r="G63" s="712"/>
      <c r="H63" s="713"/>
      <c r="I63" s="714"/>
      <c r="J63" s="692"/>
      <c r="K63" s="693"/>
      <c r="L63" s="694"/>
      <c r="M63" s="694"/>
      <c r="N63" s="695"/>
    </row>
    <row r="64" spans="1:14" ht="15.6" customHeight="1">
      <c r="A64" s="53" t="s">
        <v>60</v>
      </c>
      <c r="B64" s="263">
        <f t="shared" si="0"/>
        <v>4600</v>
      </c>
      <c r="C64" s="712"/>
      <c r="D64" s="710"/>
      <c r="E64" s="711"/>
      <c r="F64" s="889">
        <v>4600</v>
      </c>
      <c r="G64" s="712">
        <v>500</v>
      </c>
      <c r="H64" s="710">
        <v>4000</v>
      </c>
      <c r="I64" s="711"/>
      <c r="J64" s="692"/>
      <c r="K64" s="693"/>
      <c r="L64" s="694"/>
      <c r="M64" s="694"/>
      <c r="N64" s="695"/>
    </row>
    <row r="65" spans="1:14" ht="18.75">
      <c r="A65" s="53" t="s">
        <v>61</v>
      </c>
      <c r="B65" s="263">
        <f t="shared" si="0"/>
        <v>0</v>
      </c>
      <c r="C65" s="712"/>
      <c r="D65" s="713"/>
      <c r="E65" s="714"/>
      <c r="F65" s="889"/>
      <c r="G65" s="712"/>
      <c r="H65" s="713"/>
      <c r="I65" s="714"/>
      <c r="J65" s="692"/>
      <c r="K65" s="693"/>
      <c r="L65" s="694"/>
      <c r="M65" s="694"/>
      <c r="N65" s="695"/>
    </row>
    <row r="66" spans="1:14" ht="18.75">
      <c r="A66" s="53" t="s">
        <v>62</v>
      </c>
      <c r="B66" s="263">
        <f t="shared" si="0"/>
        <v>12500</v>
      </c>
      <c r="C66" s="712"/>
      <c r="D66" s="713"/>
      <c r="E66" s="714"/>
      <c r="F66" s="889">
        <f>15000-2500</f>
        <v>12500</v>
      </c>
      <c r="G66" s="712"/>
      <c r="H66" s="713">
        <v>2200</v>
      </c>
      <c r="I66" s="714"/>
      <c r="J66" s="692"/>
      <c r="K66" s="693"/>
      <c r="L66" s="694"/>
      <c r="M66" s="694"/>
      <c r="N66" s="695"/>
    </row>
    <row r="67" spans="1:14" s="22" customFormat="1" ht="18.75">
      <c r="A67" s="70" t="s">
        <v>63</v>
      </c>
      <c r="B67" s="263">
        <f t="shared" si="0"/>
        <v>0</v>
      </c>
      <c r="C67" s="709"/>
      <c r="D67" s="710"/>
      <c r="E67" s="711"/>
      <c r="F67" s="889"/>
      <c r="G67" s="712"/>
      <c r="H67" s="710"/>
      <c r="I67" s="711"/>
      <c r="J67" s="699">
        <f t="shared" ref="J67" si="2">ROUND(((B67+G67)*4)+H67*9.4,2)</f>
        <v>0</v>
      </c>
      <c r="K67" s="700"/>
      <c r="L67" s="701"/>
      <c r="M67" s="701"/>
      <c r="N67" s="702"/>
    </row>
    <row r="68" spans="1:14" ht="18.75">
      <c r="A68" s="53" t="s">
        <v>64</v>
      </c>
      <c r="B68" s="263">
        <f t="shared" si="0"/>
        <v>500</v>
      </c>
      <c r="C68" s="712"/>
      <c r="D68" s="713"/>
      <c r="E68" s="714"/>
      <c r="F68" s="889">
        <v>500</v>
      </c>
      <c r="G68" s="712">
        <v>50</v>
      </c>
      <c r="H68" s="713">
        <v>80</v>
      </c>
      <c r="I68" s="714"/>
      <c r="J68" s="692"/>
      <c r="K68" s="693"/>
      <c r="L68" s="694"/>
      <c r="M68" s="694"/>
      <c r="N68" s="695"/>
    </row>
    <row r="69" spans="1:14" ht="19.5" thickBot="1">
      <c r="A69" s="54" t="s">
        <v>65</v>
      </c>
      <c r="B69" s="263">
        <f t="shared" si="0"/>
        <v>0</v>
      </c>
      <c r="C69" s="715"/>
      <c r="D69" s="716"/>
      <c r="E69" s="717"/>
      <c r="F69" s="889"/>
      <c r="G69" s="715"/>
      <c r="H69" s="716"/>
      <c r="I69" s="717"/>
      <c r="J69" s="718"/>
      <c r="K69" s="719"/>
      <c r="L69" s="720"/>
      <c r="M69" s="720"/>
      <c r="N69" s="721"/>
    </row>
    <row r="70" spans="1:14" ht="16.5" thickBot="1">
      <c r="A70" s="64" t="s">
        <v>66</v>
      </c>
      <c r="B70" s="74">
        <f>SUM(B7:B69)</f>
        <v>199739</v>
      </c>
      <c r="C70" s="74">
        <f t="shared" ref="C70:N70" si="3">SUM(C7:C69)</f>
        <v>24587</v>
      </c>
      <c r="D70" s="74">
        <f t="shared" si="3"/>
        <v>23288</v>
      </c>
      <c r="E70" s="74">
        <f t="shared" si="3"/>
        <v>5313</v>
      </c>
      <c r="F70" s="503">
        <f t="shared" si="3"/>
        <v>151864</v>
      </c>
      <c r="G70" s="503">
        <f t="shared" si="3"/>
        <v>55322</v>
      </c>
      <c r="H70" s="74">
        <f t="shared" si="3"/>
        <v>116460</v>
      </c>
      <c r="I70" s="74">
        <f t="shared" si="3"/>
        <v>0</v>
      </c>
      <c r="J70" s="176">
        <f t="shared" si="3"/>
        <v>52140</v>
      </c>
      <c r="K70" s="74">
        <f t="shared" si="3"/>
        <v>20400</v>
      </c>
      <c r="L70" s="74">
        <f t="shared" si="3"/>
        <v>11800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199739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zoomScale="63" zoomScaleNormal="63" workbookViewId="0">
      <pane xSplit="1" ySplit="4" topLeftCell="B47" activePane="bottomRight" state="frozen"/>
      <selection activeCell="W57" sqref="W57"/>
      <selection pane="topRight" activeCell="W57" sqref="W57"/>
      <selection pane="bottomLeft" activeCell="W57" sqref="W57"/>
      <selection pane="bottomRight" activeCell="W57" sqref="W57"/>
    </sheetView>
  </sheetViews>
  <sheetFormatPr defaultColWidth="8.85546875" defaultRowHeight="15"/>
  <cols>
    <col min="1" max="1" width="48.140625" style="2" customWidth="1"/>
    <col min="2" max="2" width="10.7109375" style="2" customWidth="1"/>
    <col min="3" max="3" width="24.42578125" style="2" customWidth="1"/>
    <col min="4" max="4" width="21.5703125" style="2" customWidth="1"/>
    <col min="5" max="5" width="12" style="2" customWidth="1"/>
    <col min="6" max="6" width="16.5703125" style="792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37" width="8.85546875" style="2"/>
    <col min="238" max="238" width="34" style="2" customWidth="1"/>
    <col min="239" max="239" width="11.28515625" style="2" customWidth="1"/>
    <col min="240" max="240" width="11" style="2" customWidth="1"/>
    <col min="241" max="247" width="8.85546875" style="2"/>
    <col min="248" max="249" width="10.7109375" style="2" customWidth="1"/>
    <col min="250" max="250" width="8.85546875" style="2"/>
    <col min="251" max="251" width="11.5703125" style="2" customWidth="1"/>
    <col min="252" max="252" width="13.7109375" style="2" customWidth="1"/>
    <col min="253" max="256" width="9.28515625" style="2" customWidth="1"/>
    <col min="257" max="493" width="8.85546875" style="2"/>
    <col min="494" max="494" width="34" style="2" customWidth="1"/>
    <col min="495" max="495" width="11.28515625" style="2" customWidth="1"/>
    <col min="496" max="496" width="11" style="2" customWidth="1"/>
    <col min="497" max="503" width="8.85546875" style="2"/>
    <col min="504" max="505" width="10.7109375" style="2" customWidth="1"/>
    <col min="506" max="506" width="8.85546875" style="2"/>
    <col min="507" max="507" width="11.5703125" style="2" customWidth="1"/>
    <col min="508" max="508" width="13.7109375" style="2" customWidth="1"/>
    <col min="509" max="512" width="9.28515625" style="2" customWidth="1"/>
    <col min="513" max="749" width="8.85546875" style="2"/>
    <col min="750" max="750" width="34" style="2" customWidth="1"/>
    <col min="751" max="751" width="11.28515625" style="2" customWidth="1"/>
    <col min="752" max="752" width="11" style="2" customWidth="1"/>
    <col min="753" max="759" width="8.85546875" style="2"/>
    <col min="760" max="761" width="10.7109375" style="2" customWidth="1"/>
    <col min="762" max="762" width="8.85546875" style="2"/>
    <col min="763" max="763" width="11.5703125" style="2" customWidth="1"/>
    <col min="764" max="764" width="13.7109375" style="2" customWidth="1"/>
    <col min="765" max="768" width="9.28515625" style="2" customWidth="1"/>
    <col min="769" max="1005" width="8.85546875" style="2"/>
    <col min="1006" max="1006" width="34" style="2" customWidth="1"/>
    <col min="1007" max="1007" width="11.28515625" style="2" customWidth="1"/>
    <col min="1008" max="1008" width="11" style="2" customWidth="1"/>
    <col min="1009" max="1015" width="8.85546875" style="2"/>
    <col min="1016" max="1017" width="10.7109375" style="2" customWidth="1"/>
    <col min="1018" max="1018" width="8.85546875" style="2"/>
    <col min="1019" max="1019" width="11.5703125" style="2" customWidth="1"/>
    <col min="1020" max="1020" width="13.7109375" style="2" customWidth="1"/>
    <col min="1021" max="1024" width="9.28515625" style="2" customWidth="1"/>
    <col min="1025" max="1261" width="8.85546875" style="2"/>
    <col min="1262" max="1262" width="34" style="2" customWidth="1"/>
    <col min="1263" max="1263" width="11.28515625" style="2" customWidth="1"/>
    <col min="1264" max="1264" width="11" style="2" customWidth="1"/>
    <col min="1265" max="1271" width="8.85546875" style="2"/>
    <col min="1272" max="1273" width="10.7109375" style="2" customWidth="1"/>
    <col min="1274" max="1274" width="8.85546875" style="2"/>
    <col min="1275" max="1275" width="11.5703125" style="2" customWidth="1"/>
    <col min="1276" max="1276" width="13.7109375" style="2" customWidth="1"/>
    <col min="1277" max="1280" width="9.28515625" style="2" customWidth="1"/>
    <col min="1281" max="1517" width="8.85546875" style="2"/>
    <col min="1518" max="1518" width="34" style="2" customWidth="1"/>
    <col min="1519" max="1519" width="11.28515625" style="2" customWidth="1"/>
    <col min="1520" max="1520" width="11" style="2" customWidth="1"/>
    <col min="1521" max="1527" width="8.85546875" style="2"/>
    <col min="1528" max="1529" width="10.7109375" style="2" customWidth="1"/>
    <col min="1530" max="1530" width="8.85546875" style="2"/>
    <col min="1531" max="1531" width="11.5703125" style="2" customWidth="1"/>
    <col min="1532" max="1532" width="13.7109375" style="2" customWidth="1"/>
    <col min="1533" max="1536" width="9.28515625" style="2" customWidth="1"/>
    <col min="1537" max="1773" width="8.85546875" style="2"/>
    <col min="1774" max="1774" width="34" style="2" customWidth="1"/>
    <col min="1775" max="1775" width="11.28515625" style="2" customWidth="1"/>
    <col min="1776" max="1776" width="11" style="2" customWidth="1"/>
    <col min="1777" max="1783" width="8.85546875" style="2"/>
    <col min="1784" max="1785" width="10.7109375" style="2" customWidth="1"/>
    <col min="1786" max="1786" width="8.85546875" style="2"/>
    <col min="1787" max="1787" width="11.5703125" style="2" customWidth="1"/>
    <col min="1788" max="1788" width="13.7109375" style="2" customWidth="1"/>
    <col min="1789" max="1792" width="9.28515625" style="2" customWidth="1"/>
    <col min="1793" max="2029" width="8.85546875" style="2"/>
    <col min="2030" max="2030" width="34" style="2" customWidth="1"/>
    <col min="2031" max="2031" width="11.28515625" style="2" customWidth="1"/>
    <col min="2032" max="2032" width="11" style="2" customWidth="1"/>
    <col min="2033" max="2039" width="8.85546875" style="2"/>
    <col min="2040" max="2041" width="10.7109375" style="2" customWidth="1"/>
    <col min="2042" max="2042" width="8.85546875" style="2"/>
    <col min="2043" max="2043" width="11.5703125" style="2" customWidth="1"/>
    <col min="2044" max="2044" width="13.7109375" style="2" customWidth="1"/>
    <col min="2045" max="2048" width="9.28515625" style="2" customWidth="1"/>
    <col min="2049" max="2285" width="8.85546875" style="2"/>
    <col min="2286" max="2286" width="34" style="2" customWidth="1"/>
    <col min="2287" max="2287" width="11.28515625" style="2" customWidth="1"/>
    <col min="2288" max="2288" width="11" style="2" customWidth="1"/>
    <col min="2289" max="2295" width="8.85546875" style="2"/>
    <col min="2296" max="2297" width="10.7109375" style="2" customWidth="1"/>
    <col min="2298" max="2298" width="8.85546875" style="2"/>
    <col min="2299" max="2299" width="11.5703125" style="2" customWidth="1"/>
    <col min="2300" max="2300" width="13.7109375" style="2" customWidth="1"/>
    <col min="2301" max="2304" width="9.28515625" style="2" customWidth="1"/>
    <col min="2305" max="2541" width="8.85546875" style="2"/>
    <col min="2542" max="2542" width="34" style="2" customWidth="1"/>
    <col min="2543" max="2543" width="11.28515625" style="2" customWidth="1"/>
    <col min="2544" max="2544" width="11" style="2" customWidth="1"/>
    <col min="2545" max="2551" width="8.85546875" style="2"/>
    <col min="2552" max="2553" width="10.7109375" style="2" customWidth="1"/>
    <col min="2554" max="2554" width="8.85546875" style="2"/>
    <col min="2555" max="2555" width="11.5703125" style="2" customWidth="1"/>
    <col min="2556" max="2556" width="13.7109375" style="2" customWidth="1"/>
    <col min="2557" max="2560" width="9.28515625" style="2" customWidth="1"/>
    <col min="2561" max="2797" width="8.85546875" style="2"/>
    <col min="2798" max="2798" width="34" style="2" customWidth="1"/>
    <col min="2799" max="2799" width="11.28515625" style="2" customWidth="1"/>
    <col min="2800" max="2800" width="11" style="2" customWidth="1"/>
    <col min="2801" max="2807" width="8.85546875" style="2"/>
    <col min="2808" max="2809" width="10.7109375" style="2" customWidth="1"/>
    <col min="2810" max="2810" width="8.85546875" style="2"/>
    <col min="2811" max="2811" width="11.5703125" style="2" customWidth="1"/>
    <col min="2812" max="2812" width="13.7109375" style="2" customWidth="1"/>
    <col min="2813" max="2816" width="9.28515625" style="2" customWidth="1"/>
    <col min="2817" max="3053" width="8.85546875" style="2"/>
    <col min="3054" max="3054" width="34" style="2" customWidth="1"/>
    <col min="3055" max="3055" width="11.28515625" style="2" customWidth="1"/>
    <col min="3056" max="3056" width="11" style="2" customWidth="1"/>
    <col min="3057" max="3063" width="8.85546875" style="2"/>
    <col min="3064" max="3065" width="10.7109375" style="2" customWidth="1"/>
    <col min="3066" max="3066" width="8.85546875" style="2"/>
    <col min="3067" max="3067" width="11.5703125" style="2" customWidth="1"/>
    <col min="3068" max="3068" width="13.7109375" style="2" customWidth="1"/>
    <col min="3069" max="3072" width="9.28515625" style="2" customWidth="1"/>
    <col min="3073" max="3309" width="8.85546875" style="2"/>
    <col min="3310" max="3310" width="34" style="2" customWidth="1"/>
    <col min="3311" max="3311" width="11.28515625" style="2" customWidth="1"/>
    <col min="3312" max="3312" width="11" style="2" customWidth="1"/>
    <col min="3313" max="3319" width="8.85546875" style="2"/>
    <col min="3320" max="3321" width="10.7109375" style="2" customWidth="1"/>
    <col min="3322" max="3322" width="8.85546875" style="2"/>
    <col min="3323" max="3323" width="11.5703125" style="2" customWidth="1"/>
    <col min="3324" max="3324" width="13.7109375" style="2" customWidth="1"/>
    <col min="3325" max="3328" width="9.28515625" style="2" customWidth="1"/>
    <col min="3329" max="3565" width="8.85546875" style="2"/>
    <col min="3566" max="3566" width="34" style="2" customWidth="1"/>
    <col min="3567" max="3567" width="11.28515625" style="2" customWidth="1"/>
    <col min="3568" max="3568" width="11" style="2" customWidth="1"/>
    <col min="3569" max="3575" width="8.85546875" style="2"/>
    <col min="3576" max="3577" width="10.7109375" style="2" customWidth="1"/>
    <col min="3578" max="3578" width="8.85546875" style="2"/>
    <col min="3579" max="3579" width="11.5703125" style="2" customWidth="1"/>
    <col min="3580" max="3580" width="13.7109375" style="2" customWidth="1"/>
    <col min="3581" max="3584" width="9.28515625" style="2" customWidth="1"/>
    <col min="3585" max="3821" width="8.85546875" style="2"/>
    <col min="3822" max="3822" width="34" style="2" customWidth="1"/>
    <col min="3823" max="3823" width="11.28515625" style="2" customWidth="1"/>
    <col min="3824" max="3824" width="11" style="2" customWidth="1"/>
    <col min="3825" max="3831" width="8.85546875" style="2"/>
    <col min="3832" max="3833" width="10.7109375" style="2" customWidth="1"/>
    <col min="3834" max="3834" width="8.85546875" style="2"/>
    <col min="3835" max="3835" width="11.5703125" style="2" customWidth="1"/>
    <col min="3836" max="3836" width="13.7109375" style="2" customWidth="1"/>
    <col min="3837" max="3840" width="9.28515625" style="2" customWidth="1"/>
    <col min="3841" max="4077" width="8.85546875" style="2"/>
    <col min="4078" max="4078" width="34" style="2" customWidth="1"/>
    <col min="4079" max="4079" width="11.28515625" style="2" customWidth="1"/>
    <col min="4080" max="4080" width="11" style="2" customWidth="1"/>
    <col min="4081" max="4087" width="8.85546875" style="2"/>
    <col min="4088" max="4089" width="10.7109375" style="2" customWidth="1"/>
    <col min="4090" max="4090" width="8.85546875" style="2"/>
    <col min="4091" max="4091" width="11.5703125" style="2" customWidth="1"/>
    <col min="4092" max="4092" width="13.7109375" style="2" customWidth="1"/>
    <col min="4093" max="4096" width="9.28515625" style="2" customWidth="1"/>
    <col min="4097" max="4333" width="8.85546875" style="2"/>
    <col min="4334" max="4334" width="34" style="2" customWidth="1"/>
    <col min="4335" max="4335" width="11.28515625" style="2" customWidth="1"/>
    <col min="4336" max="4336" width="11" style="2" customWidth="1"/>
    <col min="4337" max="4343" width="8.85546875" style="2"/>
    <col min="4344" max="4345" width="10.7109375" style="2" customWidth="1"/>
    <col min="4346" max="4346" width="8.85546875" style="2"/>
    <col min="4347" max="4347" width="11.5703125" style="2" customWidth="1"/>
    <col min="4348" max="4348" width="13.7109375" style="2" customWidth="1"/>
    <col min="4349" max="4352" width="9.28515625" style="2" customWidth="1"/>
    <col min="4353" max="4589" width="8.85546875" style="2"/>
    <col min="4590" max="4590" width="34" style="2" customWidth="1"/>
    <col min="4591" max="4591" width="11.28515625" style="2" customWidth="1"/>
    <col min="4592" max="4592" width="11" style="2" customWidth="1"/>
    <col min="4593" max="4599" width="8.85546875" style="2"/>
    <col min="4600" max="4601" width="10.7109375" style="2" customWidth="1"/>
    <col min="4602" max="4602" width="8.85546875" style="2"/>
    <col min="4603" max="4603" width="11.5703125" style="2" customWidth="1"/>
    <col min="4604" max="4604" width="13.7109375" style="2" customWidth="1"/>
    <col min="4605" max="4608" width="9.28515625" style="2" customWidth="1"/>
    <col min="4609" max="4845" width="8.85546875" style="2"/>
    <col min="4846" max="4846" width="34" style="2" customWidth="1"/>
    <col min="4847" max="4847" width="11.28515625" style="2" customWidth="1"/>
    <col min="4848" max="4848" width="11" style="2" customWidth="1"/>
    <col min="4849" max="4855" width="8.85546875" style="2"/>
    <col min="4856" max="4857" width="10.7109375" style="2" customWidth="1"/>
    <col min="4858" max="4858" width="8.85546875" style="2"/>
    <col min="4859" max="4859" width="11.5703125" style="2" customWidth="1"/>
    <col min="4860" max="4860" width="13.7109375" style="2" customWidth="1"/>
    <col min="4861" max="4864" width="9.28515625" style="2" customWidth="1"/>
    <col min="4865" max="5101" width="8.85546875" style="2"/>
    <col min="5102" max="5102" width="34" style="2" customWidth="1"/>
    <col min="5103" max="5103" width="11.28515625" style="2" customWidth="1"/>
    <col min="5104" max="5104" width="11" style="2" customWidth="1"/>
    <col min="5105" max="5111" width="8.85546875" style="2"/>
    <col min="5112" max="5113" width="10.7109375" style="2" customWidth="1"/>
    <col min="5114" max="5114" width="8.85546875" style="2"/>
    <col min="5115" max="5115" width="11.5703125" style="2" customWidth="1"/>
    <col min="5116" max="5116" width="13.7109375" style="2" customWidth="1"/>
    <col min="5117" max="5120" width="9.28515625" style="2" customWidth="1"/>
    <col min="5121" max="5357" width="8.85546875" style="2"/>
    <col min="5358" max="5358" width="34" style="2" customWidth="1"/>
    <col min="5359" max="5359" width="11.28515625" style="2" customWidth="1"/>
    <col min="5360" max="5360" width="11" style="2" customWidth="1"/>
    <col min="5361" max="5367" width="8.85546875" style="2"/>
    <col min="5368" max="5369" width="10.7109375" style="2" customWidth="1"/>
    <col min="5370" max="5370" width="8.85546875" style="2"/>
    <col min="5371" max="5371" width="11.5703125" style="2" customWidth="1"/>
    <col min="5372" max="5372" width="13.7109375" style="2" customWidth="1"/>
    <col min="5373" max="5376" width="9.28515625" style="2" customWidth="1"/>
    <col min="5377" max="5613" width="8.85546875" style="2"/>
    <col min="5614" max="5614" width="34" style="2" customWidth="1"/>
    <col min="5615" max="5615" width="11.28515625" style="2" customWidth="1"/>
    <col min="5616" max="5616" width="11" style="2" customWidth="1"/>
    <col min="5617" max="5623" width="8.85546875" style="2"/>
    <col min="5624" max="5625" width="10.7109375" style="2" customWidth="1"/>
    <col min="5626" max="5626" width="8.85546875" style="2"/>
    <col min="5627" max="5627" width="11.5703125" style="2" customWidth="1"/>
    <col min="5628" max="5628" width="13.7109375" style="2" customWidth="1"/>
    <col min="5629" max="5632" width="9.28515625" style="2" customWidth="1"/>
    <col min="5633" max="5869" width="8.85546875" style="2"/>
    <col min="5870" max="5870" width="34" style="2" customWidth="1"/>
    <col min="5871" max="5871" width="11.28515625" style="2" customWidth="1"/>
    <col min="5872" max="5872" width="11" style="2" customWidth="1"/>
    <col min="5873" max="5879" width="8.85546875" style="2"/>
    <col min="5880" max="5881" width="10.7109375" style="2" customWidth="1"/>
    <col min="5882" max="5882" width="8.85546875" style="2"/>
    <col min="5883" max="5883" width="11.5703125" style="2" customWidth="1"/>
    <col min="5884" max="5884" width="13.7109375" style="2" customWidth="1"/>
    <col min="5885" max="5888" width="9.28515625" style="2" customWidth="1"/>
    <col min="5889" max="6125" width="8.85546875" style="2"/>
    <col min="6126" max="6126" width="34" style="2" customWidth="1"/>
    <col min="6127" max="6127" width="11.28515625" style="2" customWidth="1"/>
    <col min="6128" max="6128" width="11" style="2" customWidth="1"/>
    <col min="6129" max="6135" width="8.85546875" style="2"/>
    <col min="6136" max="6137" width="10.7109375" style="2" customWidth="1"/>
    <col min="6138" max="6138" width="8.85546875" style="2"/>
    <col min="6139" max="6139" width="11.5703125" style="2" customWidth="1"/>
    <col min="6140" max="6140" width="13.7109375" style="2" customWidth="1"/>
    <col min="6141" max="6144" width="9.28515625" style="2" customWidth="1"/>
    <col min="6145" max="6381" width="8.85546875" style="2"/>
    <col min="6382" max="6382" width="34" style="2" customWidth="1"/>
    <col min="6383" max="6383" width="11.28515625" style="2" customWidth="1"/>
    <col min="6384" max="6384" width="11" style="2" customWidth="1"/>
    <col min="6385" max="6391" width="8.85546875" style="2"/>
    <col min="6392" max="6393" width="10.7109375" style="2" customWidth="1"/>
    <col min="6394" max="6394" width="8.85546875" style="2"/>
    <col min="6395" max="6395" width="11.5703125" style="2" customWidth="1"/>
    <col min="6396" max="6396" width="13.7109375" style="2" customWidth="1"/>
    <col min="6397" max="6400" width="9.28515625" style="2" customWidth="1"/>
    <col min="6401" max="6637" width="8.85546875" style="2"/>
    <col min="6638" max="6638" width="34" style="2" customWidth="1"/>
    <col min="6639" max="6639" width="11.28515625" style="2" customWidth="1"/>
    <col min="6640" max="6640" width="11" style="2" customWidth="1"/>
    <col min="6641" max="6647" width="8.85546875" style="2"/>
    <col min="6648" max="6649" width="10.7109375" style="2" customWidth="1"/>
    <col min="6650" max="6650" width="8.85546875" style="2"/>
    <col min="6651" max="6651" width="11.5703125" style="2" customWidth="1"/>
    <col min="6652" max="6652" width="13.7109375" style="2" customWidth="1"/>
    <col min="6653" max="6656" width="9.28515625" style="2" customWidth="1"/>
    <col min="6657" max="6893" width="8.85546875" style="2"/>
    <col min="6894" max="6894" width="34" style="2" customWidth="1"/>
    <col min="6895" max="6895" width="11.28515625" style="2" customWidth="1"/>
    <col min="6896" max="6896" width="11" style="2" customWidth="1"/>
    <col min="6897" max="6903" width="8.85546875" style="2"/>
    <col min="6904" max="6905" width="10.7109375" style="2" customWidth="1"/>
    <col min="6906" max="6906" width="8.85546875" style="2"/>
    <col min="6907" max="6907" width="11.5703125" style="2" customWidth="1"/>
    <col min="6908" max="6908" width="13.7109375" style="2" customWidth="1"/>
    <col min="6909" max="6912" width="9.28515625" style="2" customWidth="1"/>
    <col min="6913" max="7149" width="8.85546875" style="2"/>
    <col min="7150" max="7150" width="34" style="2" customWidth="1"/>
    <col min="7151" max="7151" width="11.28515625" style="2" customWidth="1"/>
    <col min="7152" max="7152" width="11" style="2" customWidth="1"/>
    <col min="7153" max="7159" width="8.85546875" style="2"/>
    <col min="7160" max="7161" width="10.7109375" style="2" customWidth="1"/>
    <col min="7162" max="7162" width="8.85546875" style="2"/>
    <col min="7163" max="7163" width="11.5703125" style="2" customWidth="1"/>
    <col min="7164" max="7164" width="13.7109375" style="2" customWidth="1"/>
    <col min="7165" max="7168" width="9.28515625" style="2" customWidth="1"/>
    <col min="7169" max="7405" width="8.85546875" style="2"/>
    <col min="7406" max="7406" width="34" style="2" customWidth="1"/>
    <col min="7407" max="7407" width="11.28515625" style="2" customWidth="1"/>
    <col min="7408" max="7408" width="11" style="2" customWidth="1"/>
    <col min="7409" max="7415" width="8.85546875" style="2"/>
    <col min="7416" max="7417" width="10.7109375" style="2" customWidth="1"/>
    <col min="7418" max="7418" width="8.85546875" style="2"/>
    <col min="7419" max="7419" width="11.5703125" style="2" customWidth="1"/>
    <col min="7420" max="7420" width="13.7109375" style="2" customWidth="1"/>
    <col min="7421" max="7424" width="9.28515625" style="2" customWidth="1"/>
    <col min="7425" max="7661" width="8.85546875" style="2"/>
    <col min="7662" max="7662" width="34" style="2" customWidth="1"/>
    <col min="7663" max="7663" width="11.28515625" style="2" customWidth="1"/>
    <col min="7664" max="7664" width="11" style="2" customWidth="1"/>
    <col min="7665" max="7671" width="8.85546875" style="2"/>
    <col min="7672" max="7673" width="10.7109375" style="2" customWidth="1"/>
    <col min="7674" max="7674" width="8.85546875" style="2"/>
    <col min="7675" max="7675" width="11.5703125" style="2" customWidth="1"/>
    <col min="7676" max="7676" width="13.7109375" style="2" customWidth="1"/>
    <col min="7677" max="7680" width="9.28515625" style="2" customWidth="1"/>
    <col min="7681" max="7917" width="8.85546875" style="2"/>
    <col min="7918" max="7918" width="34" style="2" customWidth="1"/>
    <col min="7919" max="7919" width="11.28515625" style="2" customWidth="1"/>
    <col min="7920" max="7920" width="11" style="2" customWidth="1"/>
    <col min="7921" max="7927" width="8.85546875" style="2"/>
    <col min="7928" max="7929" width="10.7109375" style="2" customWidth="1"/>
    <col min="7930" max="7930" width="8.85546875" style="2"/>
    <col min="7931" max="7931" width="11.5703125" style="2" customWidth="1"/>
    <col min="7932" max="7932" width="13.7109375" style="2" customWidth="1"/>
    <col min="7933" max="7936" width="9.28515625" style="2" customWidth="1"/>
    <col min="7937" max="8173" width="8.85546875" style="2"/>
    <col min="8174" max="8174" width="34" style="2" customWidth="1"/>
    <col min="8175" max="8175" width="11.28515625" style="2" customWidth="1"/>
    <col min="8176" max="8176" width="11" style="2" customWidth="1"/>
    <col min="8177" max="8183" width="8.85546875" style="2"/>
    <col min="8184" max="8185" width="10.7109375" style="2" customWidth="1"/>
    <col min="8186" max="8186" width="8.85546875" style="2"/>
    <col min="8187" max="8187" width="11.5703125" style="2" customWidth="1"/>
    <col min="8188" max="8188" width="13.7109375" style="2" customWidth="1"/>
    <col min="8189" max="8192" width="9.28515625" style="2" customWidth="1"/>
    <col min="8193" max="8429" width="8.85546875" style="2"/>
    <col min="8430" max="8430" width="34" style="2" customWidth="1"/>
    <col min="8431" max="8431" width="11.28515625" style="2" customWidth="1"/>
    <col min="8432" max="8432" width="11" style="2" customWidth="1"/>
    <col min="8433" max="8439" width="8.85546875" style="2"/>
    <col min="8440" max="8441" width="10.7109375" style="2" customWidth="1"/>
    <col min="8442" max="8442" width="8.85546875" style="2"/>
    <col min="8443" max="8443" width="11.5703125" style="2" customWidth="1"/>
    <col min="8444" max="8444" width="13.7109375" style="2" customWidth="1"/>
    <col min="8445" max="8448" width="9.28515625" style="2" customWidth="1"/>
    <col min="8449" max="8685" width="8.85546875" style="2"/>
    <col min="8686" max="8686" width="34" style="2" customWidth="1"/>
    <col min="8687" max="8687" width="11.28515625" style="2" customWidth="1"/>
    <col min="8688" max="8688" width="11" style="2" customWidth="1"/>
    <col min="8689" max="8695" width="8.85546875" style="2"/>
    <col min="8696" max="8697" width="10.7109375" style="2" customWidth="1"/>
    <col min="8698" max="8698" width="8.85546875" style="2"/>
    <col min="8699" max="8699" width="11.5703125" style="2" customWidth="1"/>
    <col min="8700" max="8700" width="13.7109375" style="2" customWidth="1"/>
    <col min="8701" max="8704" width="9.28515625" style="2" customWidth="1"/>
    <col min="8705" max="8941" width="8.85546875" style="2"/>
    <col min="8942" max="8942" width="34" style="2" customWidth="1"/>
    <col min="8943" max="8943" width="11.28515625" style="2" customWidth="1"/>
    <col min="8944" max="8944" width="11" style="2" customWidth="1"/>
    <col min="8945" max="8951" width="8.85546875" style="2"/>
    <col min="8952" max="8953" width="10.7109375" style="2" customWidth="1"/>
    <col min="8954" max="8954" width="8.85546875" style="2"/>
    <col min="8955" max="8955" width="11.5703125" style="2" customWidth="1"/>
    <col min="8956" max="8956" width="13.7109375" style="2" customWidth="1"/>
    <col min="8957" max="8960" width="9.28515625" style="2" customWidth="1"/>
    <col min="8961" max="9197" width="8.85546875" style="2"/>
    <col min="9198" max="9198" width="34" style="2" customWidth="1"/>
    <col min="9199" max="9199" width="11.28515625" style="2" customWidth="1"/>
    <col min="9200" max="9200" width="11" style="2" customWidth="1"/>
    <col min="9201" max="9207" width="8.85546875" style="2"/>
    <col min="9208" max="9209" width="10.7109375" style="2" customWidth="1"/>
    <col min="9210" max="9210" width="8.85546875" style="2"/>
    <col min="9211" max="9211" width="11.5703125" style="2" customWidth="1"/>
    <col min="9212" max="9212" width="13.7109375" style="2" customWidth="1"/>
    <col min="9213" max="9216" width="9.28515625" style="2" customWidth="1"/>
    <col min="9217" max="9453" width="8.85546875" style="2"/>
    <col min="9454" max="9454" width="34" style="2" customWidth="1"/>
    <col min="9455" max="9455" width="11.28515625" style="2" customWidth="1"/>
    <col min="9456" max="9456" width="11" style="2" customWidth="1"/>
    <col min="9457" max="9463" width="8.85546875" style="2"/>
    <col min="9464" max="9465" width="10.7109375" style="2" customWidth="1"/>
    <col min="9466" max="9466" width="8.85546875" style="2"/>
    <col min="9467" max="9467" width="11.5703125" style="2" customWidth="1"/>
    <col min="9468" max="9468" width="13.7109375" style="2" customWidth="1"/>
    <col min="9469" max="9472" width="9.28515625" style="2" customWidth="1"/>
    <col min="9473" max="9709" width="8.85546875" style="2"/>
    <col min="9710" max="9710" width="34" style="2" customWidth="1"/>
    <col min="9711" max="9711" width="11.28515625" style="2" customWidth="1"/>
    <col min="9712" max="9712" width="11" style="2" customWidth="1"/>
    <col min="9713" max="9719" width="8.85546875" style="2"/>
    <col min="9720" max="9721" width="10.7109375" style="2" customWidth="1"/>
    <col min="9722" max="9722" width="8.85546875" style="2"/>
    <col min="9723" max="9723" width="11.5703125" style="2" customWidth="1"/>
    <col min="9724" max="9724" width="13.7109375" style="2" customWidth="1"/>
    <col min="9725" max="9728" width="9.28515625" style="2" customWidth="1"/>
    <col min="9729" max="9965" width="8.85546875" style="2"/>
    <col min="9966" max="9966" width="34" style="2" customWidth="1"/>
    <col min="9967" max="9967" width="11.28515625" style="2" customWidth="1"/>
    <col min="9968" max="9968" width="11" style="2" customWidth="1"/>
    <col min="9969" max="9975" width="8.85546875" style="2"/>
    <col min="9976" max="9977" width="10.7109375" style="2" customWidth="1"/>
    <col min="9978" max="9978" width="8.85546875" style="2"/>
    <col min="9979" max="9979" width="11.5703125" style="2" customWidth="1"/>
    <col min="9980" max="9980" width="13.7109375" style="2" customWidth="1"/>
    <col min="9981" max="9984" width="9.28515625" style="2" customWidth="1"/>
    <col min="9985" max="10221" width="8.85546875" style="2"/>
    <col min="10222" max="10222" width="34" style="2" customWidth="1"/>
    <col min="10223" max="10223" width="11.28515625" style="2" customWidth="1"/>
    <col min="10224" max="10224" width="11" style="2" customWidth="1"/>
    <col min="10225" max="10231" width="8.85546875" style="2"/>
    <col min="10232" max="10233" width="10.7109375" style="2" customWidth="1"/>
    <col min="10234" max="10234" width="8.85546875" style="2"/>
    <col min="10235" max="10235" width="11.5703125" style="2" customWidth="1"/>
    <col min="10236" max="10236" width="13.7109375" style="2" customWidth="1"/>
    <col min="10237" max="10240" width="9.28515625" style="2" customWidth="1"/>
    <col min="10241" max="10477" width="8.85546875" style="2"/>
    <col min="10478" max="10478" width="34" style="2" customWidth="1"/>
    <col min="10479" max="10479" width="11.28515625" style="2" customWidth="1"/>
    <col min="10480" max="10480" width="11" style="2" customWidth="1"/>
    <col min="10481" max="10487" width="8.85546875" style="2"/>
    <col min="10488" max="10489" width="10.7109375" style="2" customWidth="1"/>
    <col min="10490" max="10490" width="8.85546875" style="2"/>
    <col min="10491" max="10491" width="11.5703125" style="2" customWidth="1"/>
    <col min="10492" max="10492" width="13.7109375" style="2" customWidth="1"/>
    <col min="10493" max="10496" width="9.28515625" style="2" customWidth="1"/>
    <col min="10497" max="10733" width="8.85546875" style="2"/>
    <col min="10734" max="10734" width="34" style="2" customWidth="1"/>
    <col min="10735" max="10735" width="11.28515625" style="2" customWidth="1"/>
    <col min="10736" max="10736" width="11" style="2" customWidth="1"/>
    <col min="10737" max="10743" width="8.85546875" style="2"/>
    <col min="10744" max="10745" width="10.7109375" style="2" customWidth="1"/>
    <col min="10746" max="10746" width="8.85546875" style="2"/>
    <col min="10747" max="10747" width="11.5703125" style="2" customWidth="1"/>
    <col min="10748" max="10748" width="13.7109375" style="2" customWidth="1"/>
    <col min="10749" max="10752" width="9.28515625" style="2" customWidth="1"/>
    <col min="10753" max="10989" width="8.85546875" style="2"/>
    <col min="10990" max="10990" width="34" style="2" customWidth="1"/>
    <col min="10991" max="10991" width="11.28515625" style="2" customWidth="1"/>
    <col min="10992" max="10992" width="11" style="2" customWidth="1"/>
    <col min="10993" max="10999" width="8.85546875" style="2"/>
    <col min="11000" max="11001" width="10.7109375" style="2" customWidth="1"/>
    <col min="11002" max="11002" width="8.85546875" style="2"/>
    <col min="11003" max="11003" width="11.5703125" style="2" customWidth="1"/>
    <col min="11004" max="11004" width="13.7109375" style="2" customWidth="1"/>
    <col min="11005" max="11008" width="9.28515625" style="2" customWidth="1"/>
    <col min="11009" max="11245" width="8.85546875" style="2"/>
    <col min="11246" max="11246" width="34" style="2" customWidth="1"/>
    <col min="11247" max="11247" width="11.28515625" style="2" customWidth="1"/>
    <col min="11248" max="11248" width="11" style="2" customWidth="1"/>
    <col min="11249" max="11255" width="8.85546875" style="2"/>
    <col min="11256" max="11257" width="10.7109375" style="2" customWidth="1"/>
    <col min="11258" max="11258" width="8.85546875" style="2"/>
    <col min="11259" max="11259" width="11.5703125" style="2" customWidth="1"/>
    <col min="11260" max="11260" width="13.7109375" style="2" customWidth="1"/>
    <col min="11261" max="11264" width="9.28515625" style="2" customWidth="1"/>
    <col min="11265" max="11501" width="8.85546875" style="2"/>
    <col min="11502" max="11502" width="34" style="2" customWidth="1"/>
    <col min="11503" max="11503" width="11.28515625" style="2" customWidth="1"/>
    <col min="11504" max="11504" width="11" style="2" customWidth="1"/>
    <col min="11505" max="11511" width="8.85546875" style="2"/>
    <col min="11512" max="11513" width="10.7109375" style="2" customWidth="1"/>
    <col min="11514" max="11514" width="8.85546875" style="2"/>
    <col min="11515" max="11515" width="11.5703125" style="2" customWidth="1"/>
    <col min="11516" max="11516" width="13.7109375" style="2" customWidth="1"/>
    <col min="11517" max="11520" width="9.28515625" style="2" customWidth="1"/>
    <col min="11521" max="11757" width="8.85546875" style="2"/>
    <col min="11758" max="11758" width="34" style="2" customWidth="1"/>
    <col min="11759" max="11759" width="11.28515625" style="2" customWidth="1"/>
    <col min="11760" max="11760" width="11" style="2" customWidth="1"/>
    <col min="11761" max="11767" width="8.85546875" style="2"/>
    <col min="11768" max="11769" width="10.7109375" style="2" customWidth="1"/>
    <col min="11770" max="11770" width="8.85546875" style="2"/>
    <col min="11771" max="11771" width="11.5703125" style="2" customWidth="1"/>
    <col min="11772" max="11772" width="13.7109375" style="2" customWidth="1"/>
    <col min="11773" max="11776" width="9.28515625" style="2" customWidth="1"/>
    <col min="11777" max="12013" width="8.85546875" style="2"/>
    <col min="12014" max="12014" width="34" style="2" customWidth="1"/>
    <col min="12015" max="12015" width="11.28515625" style="2" customWidth="1"/>
    <col min="12016" max="12016" width="11" style="2" customWidth="1"/>
    <col min="12017" max="12023" width="8.85546875" style="2"/>
    <col min="12024" max="12025" width="10.7109375" style="2" customWidth="1"/>
    <col min="12026" max="12026" width="8.85546875" style="2"/>
    <col min="12027" max="12027" width="11.5703125" style="2" customWidth="1"/>
    <col min="12028" max="12028" width="13.7109375" style="2" customWidth="1"/>
    <col min="12029" max="12032" width="9.28515625" style="2" customWidth="1"/>
    <col min="12033" max="12269" width="8.85546875" style="2"/>
    <col min="12270" max="12270" width="34" style="2" customWidth="1"/>
    <col min="12271" max="12271" width="11.28515625" style="2" customWidth="1"/>
    <col min="12272" max="12272" width="11" style="2" customWidth="1"/>
    <col min="12273" max="12279" width="8.85546875" style="2"/>
    <col min="12280" max="12281" width="10.7109375" style="2" customWidth="1"/>
    <col min="12282" max="12282" width="8.85546875" style="2"/>
    <col min="12283" max="12283" width="11.5703125" style="2" customWidth="1"/>
    <col min="12284" max="12284" width="13.7109375" style="2" customWidth="1"/>
    <col min="12285" max="12288" width="9.28515625" style="2" customWidth="1"/>
    <col min="12289" max="12525" width="8.85546875" style="2"/>
    <col min="12526" max="12526" width="34" style="2" customWidth="1"/>
    <col min="12527" max="12527" width="11.28515625" style="2" customWidth="1"/>
    <col min="12528" max="12528" width="11" style="2" customWidth="1"/>
    <col min="12529" max="12535" width="8.85546875" style="2"/>
    <col min="12536" max="12537" width="10.7109375" style="2" customWidth="1"/>
    <col min="12538" max="12538" width="8.85546875" style="2"/>
    <col min="12539" max="12539" width="11.5703125" style="2" customWidth="1"/>
    <col min="12540" max="12540" width="13.7109375" style="2" customWidth="1"/>
    <col min="12541" max="12544" width="9.28515625" style="2" customWidth="1"/>
    <col min="12545" max="12781" width="8.85546875" style="2"/>
    <col min="12782" max="12782" width="34" style="2" customWidth="1"/>
    <col min="12783" max="12783" width="11.28515625" style="2" customWidth="1"/>
    <col min="12784" max="12784" width="11" style="2" customWidth="1"/>
    <col min="12785" max="12791" width="8.85546875" style="2"/>
    <col min="12792" max="12793" width="10.7109375" style="2" customWidth="1"/>
    <col min="12794" max="12794" width="8.85546875" style="2"/>
    <col min="12795" max="12795" width="11.5703125" style="2" customWidth="1"/>
    <col min="12796" max="12796" width="13.7109375" style="2" customWidth="1"/>
    <col min="12797" max="12800" width="9.28515625" style="2" customWidth="1"/>
    <col min="12801" max="13037" width="8.85546875" style="2"/>
    <col min="13038" max="13038" width="34" style="2" customWidth="1"/>
    <col min="13039" max="13039" width="11.28515625" style="2" customWidth="1"/>
    <col min="13040" max="13040" width="11" style="2" customWidth="1"/>
    <col min="13041" max="13047" width="8.85546875" style="2"/>
    <col min="13048" max="13049" width="10.7109375" style="2" customWidth="1"/>
    <col min="13050" max="13050" width="8.85546875" style="2"/>
    <col min="13051" max="13051" width="11.5703125" style="2" customWidth="1"/>
    <col min="13052" max="13052" width="13.7109375" style="2" customWidth="1"/>
    <col min="13053" max="13056" width="9.28515625" style="2" customWidth="1"/>
    <col min="13057" max="13293" width="8.85546875" style="2"/>
    <col min="13294" max="13294" width="34" style="2" customWidth="1"/>
    <col min="13295" max="13295" width="11.28515625" style="2" customWidth="1"/>
    <col min="13296" max="13296" width="11" style="2" customWidth="1"/>
    <col min="13297" max="13303" width="8.85546875" style="2"/>
    <col min="13304" max="13305" width="10.7109375" style="2" customWidth="1"/>
    <col min="13306" max="13306" width="8.85546875" style="2"/>
    <col min="13307" max="13307" width="11.5703125" style="2" customWidth="1"/>
    <col min="13308" max="13308" width="13.7109375" style="2" customWidth="1"/>
    <col min="13309" max="13312" width="9.28515625" style="2" customWidth="1"/>
    <col min="13313" max="13549" width="8.85546875" style="2"/>
    <col min="13550" max="13550" width="34" style="2" customWidth="1"/>
    <col min="13551" max="13551" width="11.28515625" style="2" customWidth="1"/>
    <col min="13552" max="13552" width="11" style="2" customWidth="1"/>
    <col min="13553" max="13559" width="8.85546875" style="2"/>
    <col min="13560" max="13561" width="10.7109375" style="2" customWidth="1"/>
    <col min="13562" max="13562" width="8.85546875" style="2"/>
    <col min="13563" max="13563" width="11.5703125" style="2" customWidth="1"/>
    <col min="13564" max="13564" width="13.7109375" style="2" customWidth="1"/>
    <col min="13565" max="13568" width="9.28515625" style="2" customWidth="1"/>
    <col min="13569" max="13805" width="8.85546875" style="2"/>
    <col min="13806" max="13806" width="34" style="2" customWidth="1"/>
    <col min="13807" max="13807" width="11.28515625" style="2" customWidth="1"/>
    <col min="13808" max="13808" width="11" style="2" customWidth="1"/>
    <col min="13809" max="13815" width="8.85546875" style="2"/>
    <col min="13816" max="13817" width="10.7109375" style="2" customWidth="1"/>
    <col min="13818" max="13818" width="8.85546875" style="2"/>
    <col min="13819" max="13819" width="11.5703125" style="2" customWidth="1"/>
    <col min="13820" max="13820" width="13.7109375" style="2" customWidth="1"/>
    <col min="13821" max="13824" width="9.28515625" style="2" customWidth="1"/>
    <col min="13825" max="14061" width="8.85546875" style="2"/>
    <col min="14062" max="14062" width="34" style="2" customWidth="1"/>
    <col min="14063" max="14063" width="11.28515625" style="2" customWidth="1"/>
    <col min="14064" max="14064" width="11" style="2" customWidth="1"/>
    <col min="14065" max="14071" width="8.85546875" style="2"/>
    <col min="14072" max="14073" width="10.7109375" style="2" customWidth="1"/>
    <col min="14074" max="14074" width="8.85546875" style="2"/>
    <col min="14075" max="14075" width="11.5703125" style="2" customWidth="1"/>
    <col min="14076" max="14076" width="13.7109375" style="2" customWidth="1"/>
    <col min="14077" max="14080" width="9.28515625" style="2" customWidth="1"/>
    <col min="14081" max="14317" width="8.85546875" style="2"/>
    <col min="14318" max="14318" width="34" style="2" customWidth="1"/>
    <col min="14319" max="14319" width="11.28515625" style="2" customWidth="1"/>
    <col min="14320" max="14320" width="11" style="2" customWidth="1"/>
    <col min="14321" max="14327" width="8.85546875" style="2"/>
    <col min="14328" max="14329" width="10.7109375" style="2" customWidth="1"/>
    <col min="14330" max="14330" width="8.85546875" style="2"/>
    <col min="14331" max="14331" width="11.5703125" style="2" customWidth="1"/>
    <col min="14332" max="14332" width="13.7109375" style="2" customWidth="1"/>
    <col min="14333" max="14336" width="9.28515625" style="2" customWidth="1"/>
    <col min="14337" max="14573" width="8.85546875" style="2"/>
    <col min="14574" max="14574" width="34" style="2" customWidth="1"/>
    <col min="14575" max="14575" width="11.28515625" style="2" customWidth="1"/>
    <col min="14576" max="14576" width="11" style="2" customWidth="1"/>
    <col min="14577" max="14583" width="8.85546875" style="2"/>
    <col min="14584" max="14585" width="10.7109375" style="2" customWidth="1"/>
    <col min="14586" max="14586" width="8.85546875" style="2"/>
    <col min="14587" max="14587" width="11.5703125" style="2" customWidth="1"/>
    <col min="14588" max="14588" width="13.7109375" style="2" customWidth="1"/>
    <col min="14589" max="14592" width="9.28515625" style="2" customWidth="1"/>
    <col min="14593" max="14829" width="8.85546875" style="2"/>
    <col min="14830" max="14830" width="34" style="2" customWidth="1"/>
    <col min="14831" max="14831" width="11.28515625" style="2" customWidth="1"/>
    <col min="14832" max="14832" width="11" style="2" customWidth="1"/>
    <col min="14833" max="14839" width="8.85546875" style="2"/>
    <col min="14840" max="14841" width="10.7109375" style="2" customWidth="1"/>
    <col min="14842" max="14842" width="8.85546875" style="2"/>
    <col min="14843" max="14843" width="11.5703125" style="2" customWidth="1"/>
    <col min="14844" max="14844" width="13.7109375" style="2" customWidth="1"/>
    <col min="14845" max="14848" width="9.28515625" style="2" customWidth="1"/>
    <col min="14849" max="15085" width="8.85546875" style="2"/>
    <col min="15086" max="15086" width="34" style="2" customWidth="1"/>
    <col min="15087" max="15087" width="11.28515625" style="2" customWidth="1"/>
    <col min="15088" max="15088" width="11" style="2" customWidth="1"/>
    <col min="15089" max="15095" width="8.85546875" style="2"/>
    <col min="15096" max="15097" width="10.7109375" style="2" customWidth="1"/>
    <col min="15098" max="15098" width="8.85546875" style="2"/>
    <col min="15099" max="15099" width="11.5703125" style="2" customWidth="1"/>
    <col min="15100" max="15100" width="13.7109375" style="2" customWidth="1"/>
    <col min="15101" max="15104" width="9.28515625" style="2" customWidth="1"/>
    <col min="15105" max="15341" width="8.85546875" style="2"/>
    <col min="15342" max="15342" width="34" style="2" customWidth="1"/>
    <col min="15343" max="15343" width="11.28515625" style="2" customWidth="1"/>
    <col min="15344" max="15344" width="11" style="2" customWidth="1"/>
    <col min="15345" max="15351" width="8.85546875" style="2"/>
    <col min="15352" max="15353" width="10.7109375" style="2" customWidth="1"/>
    <col min="15354" max="15354" width="8.85546875" style="2"/>
    <col min="15355" max="15355" width="11.5703125" style="2" customWidth="1"/>
    <col min="15356" max="15356" width="13.7109375" style="2" customWidth="1"/>
    <col min="15357" max="15360" width="9.28515625" style="2" customWidth="1"/>
    <col min="15361" max="15597" width="8.85546875" style="2"/>
    <col min="15598" max="15598" width="34" style="2" customWidth="1"/>
    <col min="15599" max="15599" width="11.28515625" style="2" customWidth="1"/>
    <col min="15600" max="15600" width="11" style="2" customWidth="1"/>
    <col min="15601" max="15607" width="8.85546875" style="2"/>
    <col min="15608" max="15609" width="10.7109375" style="2" customWidth="1"/>
    <col min="15610" max="15610" width="8.85546875" style="2"/>
    <col min="15611" max="15611" width="11.5703125" style="2" customWidth="1"/>
    <col min="15612" max="15612" width="13.7109375" style="2" customWidth="1"/>
    <col min="15613" max="15616" width="9.28515625" style="2" customWidth="1"/>
    <col min="15617" max="15853" width="8.85546875" style="2"/>
    <col min="15854" max="15854" width="34" style="2" customWidth="1"/>
    <col min="15855" max="15855" width="11.28515625" style="2" customWidth="1"/>
    <col min="15856" max="15856" width="11" style="2" customWidth="1"/>
    <col min="15857" max="15863" width="8.85546875" style="2"/>
    <col min="15864" max="15865" width="10.7109375" style="2" customWidth="1"/>
    <col min="15866" max="15866" width="8.85546875" style="2"/>
    <col min="15867" max="15867" width="11.5703125" style="2" customWidth="1"/>
    <col min="15868" max="15868" width="13.7109375" style="2" customWidth="1"/>
    <col min="15869" max="15872" width="9.28515625" style="2" customWidth="1"/>
    <col min="15873" max="16109" width="8.85546875" style="2"/>
    <col min="16110" max="16110" width="34" style="2" customWidth="1"/>
    <col min="16111" max="16111" width="11.28515625" style="2" customWidth="1"/>
    <col min="16112" max="16112" width="11" style="2" customWidth="1"/>
    <col min="16113" max="16119" width="8.85546875" style="2"/>
    <col min="16120" max="16121" width="10.7109375" style="2" customWidth="1"/>
    <col min="16122" max="16122" width="8.85546875" style="2"/>
    <col min="16123" max="16123" width="11.5703125" style="2" customWidth="1"/>
    <col min="16124" max="16124" width="13.7109375" style="2" customWidth="1"/>
    <col min="16125" max="16128" width="9.28515625" style="2" customWidth="1"/>
    <col min="16129" max="16368" width="8.85546875" style="2"/>
    <col min="16369" max="16384" width="8.85546875" style="2" customWidth="1"/>
  </cols>
  <sheetData>
    <row r="1" spans="1:14" ht="25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101</v>
      </c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7.6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73">
        <f t="shared" ref="B7:B69" si="0">C7+D7+F7</f>
        <v>0</v>
      </c>
      <c r="C7" s="801"/>
      <c r="D7" s="802"/>
      <c r="E7" s="803"/>
      <c r="F7" s="804"/>
      <c r="G7" s="801"/>
      <c r="H7" s="802"/>
      <c r="I7" s="803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100</v>
      </c>
      <c r="C8" s="805"/>
      <c r="D8" s="806"/>
      <c r="E8" s="807"/>
      <c r="F8" s="808">
        <v>100</v>
      </c>
      <c r="G8" s="805"/>
      <c r="H8" s="806"/>
      <c r="I8" s="807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805"/>
      <c r="D9" s="806"/>
      <c r="E9" s="807"/>
      <c r="F9" s="808"/>
      <c r="G9" s="805"/>
      <c r="H9" s="806"/>
      <c r="I9" s="807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805"/>
      <c r="D10" s="806"/>
      <c r="E10" s="807"/>
      <c r="F10" s="808"/>
      <c r="G10" s="805"/>
      <c r="H10" s="806"/>
      <c r="I10" s="807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100</v>
      </c>
      <c r="C11" s="805"/>
      <c r="D11" s="806"/>
      <c r="E11" s="807"/>
      <c r="F11" s="808">
        <v>100</v>
      </c>
      <c r="G11" s="805"/>
      <c r="H11" s="806"/>
      <c r="I11" s="807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805"/>
      <c r="D12" s="806"/>
      <c r="E12" s="807"/>
      <c r="F12" s="808"/>
      <c r="G12" s="805"/>
      <c r="H12" s="806"/>
      <c r="I12" s="807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670</v>
      </c>
      <c r="C13" s="805"/>
      <c r="D13" s="806"/>
      <c r="E13" s="807"/>
      <c r="F13" s="808">
        <v>670</v>
      </c>
      <c r="G13" s="805"/>
      <c r="H13" s="806">
        <v>1000</v>
      </c>
      <c r="I13" s="807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2100</v>
      </c>
      <c r="C14" s="805"/>
      <c r="D14" s="806"/>
      <c r="E14" s="807"/>
      <c r="F14" s="808">
        <v>2100</v>
      </c>
      <c r="G14" s="805"/>
      <c r="H14" s="806">
        <v>1000</v>
      </c>
      <c r="I14" s="807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805"/>
      <c r="D15" s="806"/>
      <c r="E15" s="807"/>
      <c r="F15" s="808"/>
      <c r="G15" s="805"/>
      <c r="H15" s="806"/>
      <c r="I15" s="807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1320</v>
      </c>
      <c r="C16" s="805"/>
      <c r="D16" s="806"/>
      <c r="E16" s="807"/>
      <c r="F16" s="808">
        <v>1320</v>
      </c>
      <c r="G16" s="805">
        <v>50</v>
      </c>
      <c r="H16" s="806">
        <v>1400</v>
      </c>
      <c r="I16" s="807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1600</v>
      </c>
      <c r="C17" s="805"/>
      <c r="D17" s="806"/>
      <c r="E17" s="807"/>
      <c r="F17" s="808">
        <v>1600</v>
      </c>
      <c r="G17" s="805"/>
      <c r="H17" s="806">
        <v>200</v>
      </c>
      <c r="I17" s="807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805"/>
      <c r="D18" s="806"/>
      <c r="E18" s="807"/>
      <c r="F18" s="808"/>
      <c r="G18" s="805"/>
      <c r="H18" s="806"/>
      <c r="I18" s="807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50</v>
      </c>
      <c r="C19" s="805"/>
      <c r="D19" s="806"/>
      <c r="E19" s="807"/>
      <c r="F19" s="808">
        <v>50</v>
      </c>
      <c r="G19" s="805"/>
      <c r="H19" s="806">
        <v>50</v>
      </c>
      <c r="I19" s="807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805"/>
      <c r="D20" s="806"/>
      <c r="E20" s="807"/>
      <c r="F20" s="808">
        <v>0</v>
      </c>
      <c r="G20" s="805"/>
      <c r="H20" s="806">
        <v>0</v>
      </c>
      <c r="I20" s="807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3200</v>
      </c>
      <c r="C21" s="805"/>
      <c r="D21" s="806"/>
      <c r="E21" s="807"/>
      <c r="F21" s="808">
        <v>3200</v>
      </c>
      <c r="G21" s="805">
        <v>1700</v>
      </c>
      <c r="H21" s="806">
        <v>7300</v>
      </c>
      <c r="I21" s="807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805"/>
      <c r="D22" s="806"/>
      <c r="E22" s="807"/>
      <c r="F22" s="808"/>
      <c r="G22" s="805"/>
      <c r="H22" s="806"/>
      <c r="I22" s="807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805"/>
      <c r="D23" s="806"/>
      <c r="E23" s="807"/>
      <c r="F23" s="808"/>
      <c r="G23" s="805"/>
      <c r="H23" s="806"/>
      <c r="I23" s="807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805"/>
      <c r="D24" s="806"/>
      <c r="E24" s="807"/>
      <c r="F24" s="808"/>
      <c r="G24" s="805"/>
      <c r="H24" s="806"/>
      <c r="I24" s="807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2409</v>
      </c>
      <c r="C25" s="805">
        <v>125</v>
      </c>
      <c r="D25" s="806">
        <v>552</v>
      </c>
      <c r="E25" s="807">
        <v>112</v>
      </c>
      <c r="F25" s="808">
        <v>1732</v>
      </c>
      <c r="G25" s="805">
        <v>500</v>
      </c>
      <c r="H25" s="806">
        <v>600</v>
      </c>
      <c r="I25" s="807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3000</v>
      </c>
      <c r="C26" s="805"/>
      <c r="D26" s="806"/>
      <c r="E26" s="807"/>
      <c r="F26" s="808">
        <v>3000</v>
      </c>
      <c r="G26" s="805">
        <v>50</v>
      </c>
      <c r="H26" s="806">
        <v>800</v>
      </c>
      <c r="I26" s="807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805"/>
      <c r="D27" s="806"/>
      <c r="E27" s="807"/>
      <c r="F27" s="808"/>
      <c r="G27" s="805"/>
      <c r="H27" s="806"/>
      <c r="I27" s="807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805"/>
      <c r="D28" s="806"/>
      <c r="E28" s="807"/>
      <c r="F28" s="808"/>
      <c r="G28" s="805"/>
      <c r="H28" s="806"/>
      <c r="I28" s="807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805"/>
      <c r="D29" s="806"/>
      <c r="E29" s="807"/>
      <c r="F29" s="808"/>
      <c r="G29" s="805"/>
      <c r="H29" s="806"/>
      <c r="I29" s="807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805"/>
      <c r="D30" s="806"/>
      <c r="E30" s="807"/>
      <c r="F30" s="808"/>
      <c r="G30" s="805"/>
      <c r="H30" s="806"/>
      <c r="I30" s="807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805"/>
      <c r="D31" s="806"/>
      <c r="E31" s="807"/>
      <c r="F31" s="808"/>
      <c r="G31" s="805"/>
      <c r="H31" s="806"/>
      <c r="I31" s="807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805"/>
      <c r="D32" s="806"/>
      <c r="E32" s="807"/>
      <c r="F32" s="808"/>
      <c r="G32" s="805"/>
      <c r="H32" s="806"/>
      <c r="I32" s="807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805"/>
      <c r="D33" s="806"/>
      <c r="E33" s="807"/>
      <c r="F33" s="808"/>
      <c r="G33" s="805"/>
      <c r="H33" s="806"/>
      <c r="I33" s="807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805"/>
      <c r="D34" s="806"/>
      <c r="E34" s="807"/>
      <c r="F34" s="808"/>
      <c r="G34" s="805"/>
      <c r="H34" s="806"/>
      <c r="I34" s="807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805"/>
      <c r="D35" s="806"/>
      <c r="E35" s="807"/>
      <c r="F35" s="808"/>
      <c r="G35" s="805"/>
      <c r="H35" s="806"/>
      <c r="I35" s="807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809"/>
      <c r="D36" s="810"/>
      <c r="E36" s="811"/>
      <c r="F36" s="808"/>
      <c r="G36" s="805"/>
      <c r="H36" s="810"/>
      <c r="I36" s="811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2200</v>
      </c>
      <c r="C37" s="805"/>
      <c r="D37" s="806"/>
      <c r="E37" s="807"/>
      <c r="F37" s="808">
        <v>2200</v>
      </c>
      <c r="G37" s="805">
        <v>50</v>
      </c>
      <c r="H37" s="806">
        <v>5000</v>
      </c>
      <c r="I37" s="807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805"/>
      <c r="D38" s="806"/>
      <c r="E38" s="807"/>
      <c r="F38" s="808"/>
      <c r="G38" s="805"/>
      <c r="H38" s="806"/>
      <c r="I38" s="807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5900</v>
      </c>
      <c r="C39" s="805"/>
      <c r="D39" s="806"/>
      <c r="E39" s="807"/>
      <c r="F39" s="808">
        <v>5900</v>
      </c>
      <c r="G39" s="805">
        <v>0</v>
      </c>
      <c r="H39" s="806">
        <v>2750</v>
      </c>
      <c r="I39" s="807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11881</v>
      </c>
      <c r="C40" s="805">
        <v>10580</v>
      </c>
      <c r="D40" s="806">
        <v>32</v>
      </c>
      <c r="E40" s="807"/>
      <c r="F40" s="808">
        <v>1269</v>
      </c>
      <c r="G40" s="805">
        <v>1000</v>
      </c>
      <c r="H40" s="806">
        <v>900</v>
      </c>
      <c r="I40" s="807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13930</v>
      </c>
      <c r="C41" s="805">
        <v>6180</v>
      </c>
      <c r="D41" s="806">
        <v>50</v>
      </c>
      <c r="E41" s="807"/>
      <c r="F41" s="808">
        <v>7700</v>
      </c>
      <c r="G41" s="805">
        <v>12850</v>
      </c>
      <c r="H41" s="806">
        <v>16391</v>
      </c>
      <c r="I41" s="807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805"/>
      <c r="D42" s="806"/>
      <c r="E42" s="807"/>
      <c r="F42" s="808"/>
      <c r="G42" s="805"/>
      <c r="H42" s="806"/>
      <c r="I42" s="807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805"/>
      <c r="D43" s="806"/>
      <c r="E43" s="807"/>
      <c r="F43" s="808"/>
      <c r="G43" s="805"/>
      <c r="H43" s="806"/>
      <c r="I43" s="807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805"/>
      <c r="D44" s="806"/>
      <c r="E44" s="807"/>
      <c r="F44" s="808"/>
      <c r="G44" s="805"/>
      <c r="H44" s="806"/>
      <c r="I44" s="807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4230</v>
      </c>
      <c r="C45" s="805"/>
      <c r="D45" s="806">
        <v>600</v>
      </c>
      <c r="E45" s="807">
        <v>600</v>
      </c>
      <c r="F45" s="808">
        <v>3630</v>
      </c>
      <c r="G45" s="805"/>
      <c r="H45" s="806"/>
      <c r="I45" s="807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805"/>
      <c r="D46" s="806"/>
      <c r="E46" s="807"/>
      <c r="F46" s="808"/>
      <c r="G46" s="805"/>
      <c r="H46" s="806"/>
      <c r="I46" s="807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813"/>
      <c r="D47" s="814"/>
      <c r="E47" s="815"/>
      <c r="F47" s="808"/>
      <c r="G47" s="813"/>
      <c r="H47" s="814"/>
      <c r="I47" s="815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813"/>
      <c r="D48" s="814"/>
      <c r="E48" s="815"/>
      <c r="F48" s="808"/>
      <c r="G48" s="813"/>
      <c r="H48" s="814"/>
      <c r="I48" s="815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805"/>
      <c r="D49" s="806"/>
      <c r="E49" s="807"/>
      <c r="F49" s="808"/>
      <c r="G49" s="805"/>
      <c r="H49" s="806"/>
      <c r="I49" s="807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100</v>
      </c>
      <c r="C50" s="805"/>
      <c r="D50" s="806"/>
      <c r="E50" s="807"/>
      <c r="F50" s="808">
        <v>100</v>
      </c>
      <c r="G50" s="805"/>
      <c r="H50" s="806">
        <v>100</v>
      </c>
      <c r="I50" s="807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805"/>
      <c r="D51" s="806"/>
      <c r="E51" s="807"/>
      <c r="F51" s="808"/>
      <c r="G51" s="805"/>
      <c r="H51" s="806"/>
      <c r="I51" s="807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220</v>
      </c>
      <c r="C52" s="809"/>
      <c r="D52" s="810"/>
      <c r="E52" s="811"/>
      <c r="F52" s="808">
        <v>220</v>
      </c>
      <c r="G52" s="805"/>
      <c r="H52" s="810">
        <v>1750</v>
      </c>
      <c r="I52" s="811"/>
      <c r="J52" s="404">
        <f>ROUND(((B52+G52)*4)+H52*9.4,2)</f>
        <v>17330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816"/>
      <c r="D53" s="817"/>
      <c r="E53" s="818"/>
      <c r="F53" s="808"/>
      <c r="G53" s="819"/>
      <c r="H53" s="817"/>
      <c r="I53" s="818"/>
      <c r="J53" s="404">
        <f t="shared" ref="J53:J55" si="1">ROUND(((B53+G53)*4)+H53*9.4,2)</f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816"/>
      <c r="D54" s="817"/>
      <c r="E54" s="818"/>
      <c r="F54" s="808"/>
      <c r="G54" s="819"/>
      <c r="H54" s="817"/>
      <c r="I54" s="818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816"/>
      <c r="D55" s="817"/>
      <c r="E55" s="818"/>
      <c r="F55" s="808"/>
      <c r="G55" s="819"/>
      <c r="H55" s="817"/>
      <c r="I55" s="818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819"/>
      <c r="D56" s="820"/>
      <c r="E56" s="821"/>
      <c r="F56" s="808"/>
      <c r="G56" s="819"/>
      <c r="H56" s="820"/>
      <c r="I56" s="821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13434</v>
      </c>
      <c r="C57" s="819">
        <v>250</v>
      </c>
      <c r="D57" s="820">
        <v>1104</v>
      </c>
      <c r="E57" s="821">
        <v>224</v>
      </c>
      <c r="F57" s="808">
        <v>12080</v>
      </c>
      <c r="G57" s="819">
        <v>4500</v>
      </c>
      <c r="H57" s="820">
        <v>2800</v>
      </c>
      <c r="I57" s="821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58181</v>
      </c>
      <c r="C58" s="816">
        <v>4575</v>
      </c>
      <c r="D58" s="817">
        <v>15990</v>
      </c>
      <c r="E58" s="818">
        <v>3261</v>
      </c>
      <c r="F58" s="808">
        <v>37616</v>
      </c>
      <c r="G58" s="819">
        <v>16153</v>
      </c>
      <c r="H58" s="820">
        <v>20800</v>
      </c>
      <c r="I58" s="821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819"/>
      <c r="D59" s="820"/>
      <c r="E59" s="821"/>
      <c r="F59" s="808"/>
      <c r="G59" s="819"/>
      <c r="H59" s="820"/>
      <c r="I59" s="821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819"/>
      <c r="D60" s="820"/>
      <c r="E60" s="821"/>
      <c r="F60" s="808"/>
      <c r="G60" s="819"/>
      <c r="H60" s="820"/>
      <c r="I60" s="821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450</v>
      </c>
      <c r="C61" s="819"/>
      <c r="D61" s="820"/>
      <c r="E61" s="821"/>
      <c r="F61" s="808">
        <v>450</v>
      </c>
      <c r="G61" s="819">
        <v>14100</v>
      </c>
      <c r="H61" s="820">
        <v>15242</v>
      </c>
      <c r="I61" s="821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819"/>
      <c r="D62" s="820"/>
      <c r="E62" s="821"/>
      <c r="F62" s="808"/>
      <c r="G62" s="819"/>
      <c r="H62" s="820"/>
      <c r="I62" s="821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3350</v>
      </c>
      <c r="C63" s="819"/>
      <c r="D63" s="820"/>
      <c r="E63" s="821"/>
      <c r="F63" s="808">
        <v>3350</v>
      </c>
      <c r="G63" s="819">
        <v>1100</v>
      </c>
      <c r="H63" s="820">
        <v>13000</v>
      </c>
      <c r="I63" s="821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2850</v>
      </c>
      <c r="C64" s="819"/>
      <c r="D64" s="817"/>
      <c r="E64" s="818"/>
      <c r="F64" s="808">
        <v>2850</v>
      </c>
      <c r="G64" s="819">
        <v>1823</v>
      </c>
      <c r="H64" s="817">
        <v>3650</v>
      </c>
      <c r="I64" s="818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819"/>
      <c r="D65" s="820"/>
      <c r="E65" s="821"/>
      <c r="F65" s="808"/>
      <c r="G65" s="819"/>
      <c r="H65" s="820"/>
      <c r="I65" s="821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5320</v>
      </c>
      <c r="C66" s="819"/>
      <c r="D66" s="820"/>
      <c r="E66" s="821"/>
      <c r="F66" s="808">
        <v>5320</v>
      </c>
      <c r="G66" s="819"/>
      <c r="H66" s="820">
        <v>2500</v>
      </c>
      <c r="I66" s="821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530</v>
      </c>
      <c r="C67" s="816"/>
      <c r="D67" s="817"/>
      <c r="E67" s="818"/>
      <c r="F67" s="808">
        <v>530</v>
      </c>
      <c r="G67" s="819"/>
      <c r="H67" s="817">
        <v>3200</v>
      </c>
      <c r="I67" s="818"/>
      <c r="J67" s="404">
        <f t="shared" ref="J67" si="2">ROUND(((B67+G67)*4)+H67*9.4,2)</f>
        <v>32200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12182</v>
      </c>
      <c r="C68" s="819"/>
      <c r="D68" s="820"/>
      <c r="E68" s="821"/>
      <c r="F68" s="808">
        <v>12182</v>
      </c>
      <c r="G68" s="819">
        <v>50</v>
      </c>
      <c r="H68" s="820">
        <v>200</v>
      </c>
      <c r="I68" s="821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822"/>
      <c r="D69" s="823"/>
      <c r="E69" s="824"/>
      <c r="F69" s="808"/>
      <c r="G69" s="822"/>
      <c r="H69" s="823"/>
      <c r="I69" s="824"/>
      <c r="J69" s="224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149307</v>
      </c>
      <c r="C70" s="74">
        <f t="shared" ref="C70:N70" si="3">SUM(C7:C69)</f>
        <v>21710</v>
      </c>
      <c r="D70" s="74">
        <f t="shared" si="3"/>
        <v>18328</v>
      </c>
      <c r="E70" s="74">
        <f t="shared" si="3"/>
        <v>4197</v>
      </c>
      <c r="F70" s="503">
        <f t="shared" si="3"/>
        <v>109269</v>
      </c>
      <c r="G70" s="503">
        <f t="shared" si="3"/>
        <v>53926</v>
      </c>
      <c r="H70" s="74">
        <f t="shared" si="3"/>
        <v>100633</v>
      </c>
      <c r="I70" s="74">
        <f t="shared" si="3"/>
        <v>0</v>
      </c>
      <c r="J70" s="176">
        <f t="shared" si="3"/>
        <v>49530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792">
        <f>C70+D70+F70</f>
        <v>149307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7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102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23901</v>
      </c>
      <c r="C7" s="219"/>
      <c r="D7" s="225"/>
      <c r="E7" s="228"/>
      <c r="F7" s="218">
        <v>23901</v>
      </c>
      <c r="G7" s="801"/>
      <c r="H7" s="225">
        <v>15474</v>
      </c>
      <c r="I7" s="228"/>
      <c r="J7" s="210"/>
      <c r="K7" s="226"/>
      <c r="L7" s="124"/>
      <c r="M7" s="124"/>
      <c r="N7" s="125"/>
    </row>
    <row r="8" spans="1:14" ht="16.5" thickBot="1">
      <c r="A8" s="53" t="s">
        <v>5</v>
      </c>
      <c r="B8" s="82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5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82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82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82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82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82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82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82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82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82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82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82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82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82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82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82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82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82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82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82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82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82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82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82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82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82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82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82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82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82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82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82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82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82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82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82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82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82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82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82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82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82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82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82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82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82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82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82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82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82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82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82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82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82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82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82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82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82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82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82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82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23901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23901</v>
      </c>
      <c r="G70" s="503">
        <f t="shared" si="3"/>
        <v>0</v>
      </c>
      <c r="H70" s="74">
        <f t="shared" si="3"/>
        <v>15474</v>
      </c>
      <c r="I70" s="74">
        <f t="shared" si="3"/>
        <v>0</v>
      </c>
      <c r="J70" s="176">
        <f t="shared" si="3"/>
        <v>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23901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2" zoomScale="73" zoomScaleNormal="73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48" width="8.85546875" style="2"/>
    <col min="249" max="249" width="48.140625" style="2" customWidth="1"/>
    <col min="250" max="250" width="9.7109375" style="2" customWidth="1"/>
    <col min="251" max="251" width="9" style="2" customWidth="1"/>
    <col min="252" max="253" width="8.42578125" style="2" customWidth="1"/>
    <col min="254" max="255" width="8.28515625" style="2" customWidth="1"/>
    <col min="256" max="256" width="9.7109375" style="2" customWidth="1"/>
    <col min="257" max="257" width="9.28515625" style="2" customWidth="1"/>
    <col min="258" max="258" width="7.7109375" style="2" customWidth="1"/>
    <col min="259" max="259" width="11.570312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04" width="8.85546875" style="2"/>
    <col min="505" max="505" width="48.140625" style="2" customWidth="1"/>
    <col min="506" max="506" width="9.7109375" style="2" customWidth="1"/>
    <col min="507" max="507" width="9" style="2" customWidth="1"/>
    <col min="508" max="509" width="8.42578125" style="2" customWidth="1"/>
    <col min="510" max="511" width="8.28515625" style="2" customWidth="1"/>
    <col min="512" max="512" width="9.7109375" style="2" customWidth="1"/>
    <col min="513" max="513" width="9.28515625" style="2" customWidth="1"/>
    <col min="514" max="514" width="7.7109375" style="2" customWidth="1"/>
    <col min="515" max="515" width="11.570312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0" width="8.85546875" style="2"/>
    <col min="761" max="761" width="48.140625" style="2" customWidth="1"/>
    <col min="762" max="762" width="9.7109375" style="2" customWidth="1"/>
    <col min="763" max="763" width="9" style="2" customWidth="1"/>
    <col min="764" max="765" width="8.42578125" style="2" customWidth="1"/>
    <col min="766" max="767" width="8.28515625" style="2" customWidth="1"/>
    <col min="768" max="768" width="9.7109375" style="2" customWidth="1"/>
    <col min="769" max="769" width="9.28515625" style="2" customWidth="1"/>
    <col min="770" max="770" width="7.7109375" style="2" customWidth="1"/>
    <col min="771" max="771" width="11.570312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16" width="8.85546875" style="2"/>
    <col min="1017" max="1017" width="48.140625" style="2" customWidth="1"/>
    <col min="1018" max="1018" width="9.7109375" style="2" customWidth="1"/>
    <col min="1019" max="1019" width="9" style="2" customWidth="1"/>
    <col min="1020" max="1021" width="8.42578125" style="2" customWidth="1"/>
    <col min="1022" max="1023" width="8.28515625" style="2" customWidth="1"/>
    <col min="1024" max="1024" width="9.7109375" style="2" customWidth="1"/>
    <col min="1025" max="1025" width="9.28515625" style="2" customWidth="1"/>
    <col min="1026" max="1026" width="7.7109375" style="2" customWidth="1"/>
    <col min="1027" max="1027" width="11.570312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2" width="8.85546875" style="2"/>
    <col min="1273" max="1273" width="48.140625" style="2" customWidth="1"/>
    <col min="1274" max="1274" width="9.7109375" style="2" customWidth="1"/>
    <col min="1275" max="1275" width="9" style="2" customWidth="1"/>
    <col min="1276" max="1277" width="8.42578125" style="2" customWidth="1"/>
    <col min="1278" max="1279" width="8.28515625" style="2" customWidth="1"/>
    <col min="1280" max="1280" width="9.7109375" style="2" customWidth="1"/>
    <col min="1281" max="1281" width="9.28515625" style="2" customWidth="1"/>
    <col min="1282" max="1282" width="7.7109375" style="2" customWidth="1"/>
    <col min="1283" max="1283" width="11.570312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28" width="8.85546875" style="2"/>
    <col min="1529" max="1529" width="48.140625" style="2" customWidth="1"/>
    <col min="1530" max="1530" width="9.7109375" style="2" customWidth="1"/>
    <col min="1531" max="1531" width="9" style="2" customWidth="1"/>
    <col min="1532" max="1533" width="8.42578125" style="2" customWidth="1"/>
    <col min="1534" max="1535" width="8.28515625" style="2" customWidth="1"/>
    <col min="1536" max="1536" width="9.7109375" style="2" customWidth="1"/>
    <col min="1537" max="1537" width="9.28515625" style="2" customWidth="1"/>
    <col min="1538" max="1538" width="7.7109375" style="2" customWidth="1"/>
    <col min="1539" max="1539" width="11.570312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84" width="8.85546875" style="2"/>
    <col min="1785" max="1785" width="48.140625" style="2" customWidth="1"/>
    <col min="1786" max="1786" width="9.7109375" style="2" customWidth="1"/>
    <col min="1787" max="1787" width="9" style="2" customWidth="1"/>
    <col min="1788" max="1789" width="8.42578125" style="2" customWidth="1"/>
    <col min="1790" max="1791" width="8.28515625" style="2" customWidth="1"/>
    <col min="1792" max="1792" width="9.7109375" style="2" customWidth="1"/>
    <col min="1793" max="1793" width="9.28515625" style="2" customWidth="1"/>
    <col min="1794" max="1794" width="7.7109375" style="2" customWidth="1"/>
    <col min="1795" max="1795" width="11.570312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0" width="8.85546875" style="2"/>
    <col min="2041" max="2041" width="48.140625" style="2" customWidth="1"/>
    <col min="2042" max="2042" width="9.7109375" style="2" customWidth="1"/>
    <col min="2043" max="2043" width="9" style="2" customWidth="1"/>
    <col min="2044" max="2045" width="8.42578125" style="2" customWidth="1"/>
    <col min="2046" max="2047" width="8.28515625" style="2" customWidth="1"/>
    <col min="2048" max="2048" width="9.7109375" style="2" customWidth="1"/>
    <col min="2049" max="2049" width="9.28515625" style="2" customWidth="1"/>
    <col min="2050" max="2050" width="7.7109375" style="2" customWidth="1"/>
    <col min="2051" max="2051" width="11.570312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296" width="8.85546875" style="2"/>
    <col min="2297" max="2297" width="48.140625" style="2" customWidth="1"/>
    <col min="2298" max="2298" width="9.7109375" style="2" customWidth="1"/>
    <col min="2299" max="2299" width="9" style="2" customWidth="1"/>
    <col min="2300" max="2301" width="8.42578125" style="2" customWidth="1"/>
    <col min="2302" max="2303" width="8.28515625" style="2" customWidth="1"/>
    <col min="2304" max="2304" width="9.7109375" style="2" customWidth="1"/>
    <col min="2305" max="2305" width="9.28515625" style="2" customWidth="1"/>
    <col min="2306" max="2306" width="7.7109375" style="2" customWidth="1"/>
    <col min="2307" max="2307" width="11.570312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2" width="8.85546875" style="2"/>
    <col min="2553" max="2553" width="48.140625" style="2" customWidth="1"/>
    <col min="2554" max="2554" width="9.7109375" style="2" customWidth="1"/>
    <col min="2555" max="2555" width="9" style="2" customWidth="1"/>
    <col min="2556" max="2557" width="8.42578125" style="2" customWidth="1"/>
    <col min="2558" max="2559" width="8.28515625" style="2" customWidth="1"/>
    <col min="2560" max="2560" width="9.7109375" style="2" customWidth="1"/>
    <col min="2561" max="2561" width="9.28515625" style="2" customWidth="1"/>
    <col min="2562" max="2562" width="7.7109375" style="2" customWidth="1"/>
    <col min="2563" max="2563" width="11.570312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08" width="8.85546875" style="2"/>
    <col min="2809" max="2809" width="48.140625" style="2" customWidth="1"/>
    <col min="2810" max="2810" width="9.7109375" style="2" customWidth="1"/>
    <col min="2811" max="2811" width="9" style="2" customWidth="1"/>
    <col min="2812" max="2813" width="8.42578125" style="2" customWidth="1"/>
    <col min="2814" max="2815" width="8.28515625" style="2" customWidth="1"/>
    <col min="2816" max="2816" width="9.7109375" style="2" customWidth="1"/>
    <col min="2817" max="2817" width="9.28515625" style="2" customWidth="1"/>
    <col min="2818" max="2818" width="7.7109375" style="2" customWidth="1"/>
    <col min="2819" max="2819" width="11.570312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64" width="8.85546875" style="2"/>
    <col min="3065" max="3065" width="48.140625" style="2" customWidth="1"/>
    <col min="3066" max="3066" width="9.7109375" style="2" customWidth="1"/>
    <col min="3067" max="3067" width="9" style="2" customWidth="1"/>
    <col min="3068" max="3069" width="8.42578125" style="2" customWidth="1"/>
    <col min="3070" max="3071" width="8.28515625" style="2" customWidth="1"/>
    <col min="3072" max="3072" width="9.7109375" style="2" customWidth="1"/>
    <col min="3073" max="3073" width="9.28515625" style="2" customWidth="1"/>
    <col min="3074" max="3074" width="7.7109375" style="2" customWidth="1"/>
    <col min="3075" max="3075" width="11.570312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0" width="8.85546875" style="2"/>
    <col min="3321" max="3321" width="48.140625" style="2" customWidth="1"/>
    <col min="3322" max="3322" width="9.7109375" style="2" customWidth="1"/>
    <col min="3323" max="3323" width="9" style="2" customWidth="1"/>
    <col min="3324" max="3325" width="8.42578125" style="2" customWidth="1"/>
    <col min="3326" max="3327" width="8.28515625" style="2" customWidth="1"/>
    <col min="3328" max="3328" width="9.7109375" style="2" customWidth="1"/>
    <col min="3329" max="3329" width="9.28515625" style="2" customWidth="1"/>
    <col min="3330" max="3330" width="7.7109375" style="2" customWidth="1"/>
    <col min="3331" max="3331" width="11.570312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76" width="8.85546875" style="2"/>
    <col min="3577" max="3577" width="48.140625" style="2" customWidth="1"/>
    <col min="3578" max="3578" width="9.7109375" style="2" customWidth="1"/>
    <col min="3579" max="3579" width="9" style="2" customWidth="1"/>
    <col min="3580" max="3581" width="8.42578125" style="2" customWidth="1"/>
    <col min="3582" max="3583" width="8.28515625" style="2" customWidth="1"/>
    <col min="3584" max="3584" width="9.7109375" style="2" customWidth="1"/>
    <col min="3585" max="3585" width="9.28515625" style="2" customWidth="1"/>
    <col min="3586" max="3586" width="7.7109375" style="2" customWidth="1"/>
    <col min="3587" max="3587" width="11.570312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2" width="8.85546875" style="2"/>
    <col min="3833" max="3833" width="48.140625" style="2" customWidth="1"/>
    <col min="3834" max="3834" width="9.7109375" style="2" customWidth="1"/>
    <col min="3835" max="3835" width="9" style="2" customWidth="1"/>
    <col min="3836" max="3837" width="8.42578125" style="2" customWidth="1"/>
    <col min="3838" max="3839" width="8.28515625" style="2" customWidth="1"/>
    <col min="3840" max="3840" width="9.7109375" style="2" customWidth="1"/>
    <col min="3841" max="3841" width="9.28515625" style="2" customWidth="1"/>
    <col min="3842" max="3842" width="7.7109375" style="2" customWidth="1"/>
    <col min="3843" max="3843" width="11.570312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88" width="8.85546875" style="2"/>
    <col min="4089" max="4089" width="48.140625" style="2" customWidth="1"/>
    <col min="4090" max="4090" width="9.7109375" style="2" customWidth="1"/>
    <col min="4091" max="4091" width="9" style="2" customWidth="1"/>
    <col min="4092" max="4093" width="8.42578125" style="2" customWidth="1"/>
    <col min="4094" max="4095" width="8.28515625" style="2" customWidth="1"/>
    <col min="4096" max="4096" width="9.7109375" style="2" customWidth="1"/>
    <col min="4097" max="4097" width="9.28515625" style="2" customWidth="1"/>
    <col min="4098" max="4098" width="7.7109375" style="2" customWidth="1"/>
    <col min="4099" max="4099" width="11.570312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44" width="8.85546875" style="2"/>
    <col min="4345" max="4345" width="48.140625" style="2" customWidth="1"/>
    <col min="4346" max="4346" width="9.7109375" style="2" customWidth="1"/>
    <col min="4347" max="4347" width="9" style="2" customWidth="1"/>
    <col min="4348" max="4349" width="8.42578125" style="2" customWidth="1"/>
    <col min="4350" max="4351" width="8.28515625" style="2" customWidth="1"/>
    <col min="4352" max="4352" width="9.7109375" style="2" customWidth="1"/>
    <col min="4353" max="4353" width="9.28515625" style="2" customWidth="1"/>
    <col min="4354" max="4354" width="7.7109375" style="2" customWidth="1"/>
    <col min="4355" max="4355" width="11.570312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0" width="8.85546875" style="2"/>
    <col min="4601" max="4601" width="48.140625" style="2" customWidth="1"/>
    <col min="4602" max="4602" width="9.7109375" style="2" customWidth="1"/>
    <col min="4603" max="4603" width="9" style="2" customWidth="1"/>
    <col min="4604" max="4605" width="8.42578125" style="2" customWidth="1"/>
    <col min="4606" max="4607" width="8.28515625" style="2" customWidth="1"/>
    <col min="4608" max="4608" width="9.7109375" style="2" customWidth="1"/>
    <col min="4609" max="4609" width="9.28515625" style="2" customWidth="1"/>
    <col min="4610" max="4610" width="7.7109375" style="2" customWidth="1"/>
    <col min="4611" max="4611" width="11.570312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56" width="8.85546875" style="2"/>
    <col min="4857" max="4857" width="48.140625" style="2" customWidth="1"/>
    <col min="4858" max="4858" width="9.7109375" style="2" customWidth="1"/>
    <col min="4859" max="4859" width="9" style="2" customWidth="1"/>
    <col min="4860" max="4861" width="8.42578125" style="2" customWidth="1"/>
    <col min="4862" max="4863" width="8.28515625" style="2" customWidth="1"/>
    <col min="4864" max="4864" width="9.7109375" style="2" customWidth="1"/>
    <col min="4865" max="4865" width="9.28515625" style="2" customWidth="1"/>
    <col min="4866" max="4866" width="7.7109375" style="2" customWidth="1"/>
    <col min="4867" max="4867" width="11.570312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2" width="8.85546875" style="2"/>
    <col min="5113" max="5113" width="48.140625" style="2" customWidth="1"/>
    <col min="5114" max="5114" width="9.7109375" style="2" customWidth="1"/>
    <col min="5115" max="5115" width="9" style="2" customWidth="1"/>
    <col min="5116" max="5117" width="8.42578125" style="2" customWidth="1"/>
    <col min="5118" max="5119" width="8.28515625" style="2" customWidth="1"/>
    <col min="5120" max="5120" width="9.7109375" style="2" customWidth="1"/>
    <col min="5121" max="5121" width="9.28515625" style="2" customWidth="1"/>
    <col min="5122" max="5122" width="7.7109375" style="2" customWidth="1"/>
    <col min="5123" max="5123" width="11.570312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68" width="8.85546875" style="2"/>
    <col min="5369" max="5369" width="48.140625" style="2" customWidth="1"/>
    <col min="5370" max="5370" width="9.7109375" style="2" customWidth="1"/>
    <col min="5371" max="5371" width="9" style="2" customWidth="1"/>
    <col min="5372" max="5373" width="8.42578125" style="2" customWidth="1"/>
    <col min="5374" max="5375" width="8.28515625" style="2" customWidth="1"/>
    <col min="5376" max="5376" width="9.7109375" style="2" customWidth="1"/>
    <col min="5377" max="5377" width="9.28515625" style="2" customWidth="1"/>
    <col min="5378" max="5378" width="7.7109375" style="2" customWidth="1"/>
    <col min="5379" max="5379" width="11.570312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24" width="8.85546875" style="2"/>
    <col min="5625" max="5625" width="48.140625" style="2" customWidth="1"/>
    <col min="5626" max="5626" width="9.7109375" style="2" customWidth="1"/>
    <col min="5627" max="5627" width="9" style="2" customWidth="1"/>
    <col min="5628" max="5629" width="8.42578125" style="2" customWidth="1"/>
    <col min="5630" max="5631" width="8.28515625" style="2" customWidth="1"/>
    <col min="5632" max="5632" width="9.7109375" style="2" customWidth="1"/>
    <col min="5633" max="5633" width="9.28515625" style="2" customWidth="1"/>
    <col min="5634" max="5634" width="7.7109375" style="2" customWidth="1"/>
    <col min="5635" max="5635" width="11.570312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0" width="8.85546875" style="2"/>
    <col min="5881" max="5881" width="48.140625" style="2" customWidth="1"/>
    <col min="5882" max="5882" width="9.7109375" style="2" customWidth="1"/>
    <col min="5883" max="5883" width="9" style="2" customWidth="1"/>
    <col min="5884" max="5885" width="8.42578125" style="2" customWidth="1"/>
    <col min="5886" max="5887" width="8.28515625" style="2" customWidth="1"/>
    <col min="5888" max="5888" width="9.7109375" style="2" customWidth="1"/>
    <col min="5889" max="5889" width="9.28515625" style="2" customWidth="1"/>
    <col min="5890" max="5890" width="7.7109375" style="2" customWidth="1"/>
    <col min="5891" max="5891" width="11.570312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36" width="8.85546875" style="2"/>
    <col min="6137" max="6137" width="48.140625" style="2" customWidth="1"/>
    <col min="6138" max="6138" width="9.7109375" style="2" customWidth="1"/>
    <col min="6139" max="6139" width="9" style="2" customWidth="1"/>
    <col min="6140" max="6141" width="8.42578125" style="2" customWidth="1"/>
    <col min="6142" max="6143" width="8.28515625" style="2" customWidth="1"/>
    <col min="6144" max="6144" width="9.7109375" style="2" customWidth="1"/>
    <col min="6145" max="6145" width="9.28515625" style="2" customWidth="1"/>
    <col min="6146" max="6146" width="7.7109375" style="2" customWidth="1"/>
    <col min="6147" max="6147" width="11.570312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2" width="8.85546875" style="2"/>
    <col min="6393" max="6393" width="48.140625" style="2" customWidth="1"/>
    <col min="6394" max="6394" width="9.7109375" style="2" customWidth="1"/>
    <col min="6395" max="6395" width="9" style="2" customWidth="1"/>
    <col min="6396" max="6397" width="8.42578125" style="2" customWidth="1"/>
    <col min="6398" max="6399" width="8.28515625" style="2" customWidth="1"/>
    <col min="6400" max="6400" width="9.7109375" style="2" customWidth="1"/>
    <col min="6401" max="6401" width="9.28515625" style="2" customWidth="1"/>
    <col min="6402" max="6402" width="7.7109375" style="2" customWidth="1"/>
    <col min="6403" max="6403" width="11.570312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48" width="8.85546875" style="2"/>
    <col min="6649" max="6649" width="48.140625" style="2" customWidth="1"/>
    <col min="6650" max="6650" width="9.7109375" style="2" customWidth="1"/>
    <col min="6651" max="6651" width="9" style="2" customWidth="1"/>
    <col min="6652" max="6653" width="8.42578125" style="2" customWidth="1"/>
    <col min="6654" max="6655" width="8.28515625" style="2" customWidth="1"/>
    <col min="6656" max="6656" width="9.7109375" style="2" customWidth="1"/>
    <col min="6657" max="6657" width="9.28515625" style="2" customWidth="1"/>
    <col min="6658" max="6658" width="7.7109375" style="2" customWidth="1"/>
    <col min="6659" max="6659" width="11.570312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04" width="8.85546875" style="2"/>
    <col min="6905" max="6905" width="48.140625" style="2" customWidth="1"/>
    <col min="6906" max="6906" width="9.7109375" style="2" customWidth="1"/>
    <col min="6907" max="6907" width="9" style="2" customWidth="1"/>
    <col min="6908" max="6909" width="8.42578125" style="2" customWidth="1"/>
    <col min="6910" max="6911" width="8.28515625" style="2" customWidth="1"/>
    <col min="6912" max="6912" width="9.7109375" style="2" customWidth="1"/>
    <col min="6913" max="6913" width="9.28515625" style="2" customWidth="1"/>
    <col min="6914" max="6914" width="7.7109375" style="2" customWidth="1"/>
    <col min="6915" max="6915" width="11.570312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0" width="8.85546875" style="2"/>
    <col min="7161" max="7161" width="48.140625" style="2" customWidth="1"/>
    <col min="7162" max="7162" width="9.7109375" style="2" customWidth="1"/>
    <col min="7163" max="7163" width="9" style="2" customWidth="1"/>
    <col min="7164" max="7165" width="8.42578125" style="2" customWidth="1"/>
    <col min="7166" max="7167" width="8.28515625" style="2" customWidth="1"/>
    <col min="7168" max="7168" width="9.7109375" style="2" customWidth="1"/>
    <col min="7169" max="7169" width="9.28515625" style="2" customWidth="1"/>
    <col min="7170" max="7170" width="7.7109375" style="2" customWidth="1"/>
    <col min="7171" max="7171" width="11.570312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16" width="8.85546875" style="2"/>
    <col min="7417" max="7417" width="48.140625" style="2" customWidth="1"/>
    <col min="7418" max="7418" width="9.7109375" style="2" customWidth="1"/>
    <col min="7419" max="7419" width="9" style="2" customWidth="1"/>
    <col min="7420" max="7421" width="8.42578125" style="2" customWidth="1"/>
    <col min="7422" max="7423" width="8.28515625" style="2" customWidth="1"/>
    <col min="7424" max="7424" width="9.7109375" style="2" customWidth="1"/>
    <col min="7425" max="7425" width="9.28515625" style="2" customWidth="1"/>
    <col min="7426" max="7426" width="7.7109375" style="2" customWidth="1"/>
    <col min="7427" max="7427" width="11.570312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2" width="8.85546875" style="2"/>
    <col min="7673" max="7673" width="48.140625" style="2" customWidth="1"/>
    <col min="7674" max="7674" width="9.7109375" style="2" customWidth="1"/>
    <col min="7675" max="7675" width="9" style="2" customWidth="1"/>
    <col min="7676" max="7677" width="8.42578125" style="2" customWidth="1"/>
    <col min="7678" max="7679" width="8.28515625" style="2" customWidth="1"/>
    <col min="7680" max="7680" width="9.7109375" style="2" customWidth="1"/>
    <col min="7681" max="7681" width="9.28515625" style="2" customWidth="1"/>
    <col min="7682" max="7682" width="7.7109375" style="2" customWidth="1"/>
    <col min="7683" max="7683" width="11.570312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28" width="8.85546875" style="2"/>
    <col min="7929" max="7929" width="48.140625" style="2" customWidth="1"/>
    <col min="7930" max="7930" width="9.7109375" style="2" customWidth="1"/>
    <col min="7931" max="7931" width="9" style="2" customWidth="1"/>
    <col min="7932" max="7933" width="8.42578125" style="2" customWidth="1"/>
    <col min="7934" max="7935" width="8.28515625" style="2" customWidth="1"/>
    <col min="7936" max="7936" width="9.7109375" style="2" customWidth="1"/>
    <col min="7937" max="7937" width="9.28515625" style="2" customWidth="1"/>
    <col min="7938" max="7938" width="7.7109375" style="2" customWidth="1"/>
    <col min="7939" max="7939" width="11.570312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84" width="8.85546875" style="2"/>
    <col min="8185" max="8185" width="48.140625" style="2" customWidth="1"/>
    <col min="8186" max="8186" width="9.7109375" style="2" customWidth="1"/>
    <col min="8187" max="8187" width="9" style="2" customWidth="1"/>
    <col min="8188" max="8189" width="8.42578125" style="2" customWidth="1"/>
    <col min="8190" max="8191" width="8.28515625" style="2" customWidth="1"/>
    <col min="8192" max="8192" width="9.7109375" style="2" customWidth="1"/>
    <col min="8193" max="8193" width="9.28515625" style="2" customWidth="1"/>
    <col min="8194" max="8194" width="7.7109375" style="2" customWidth="1"/>
    <col min="8195" max="8195" width="11.570312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0" width="8.85546875" style="2"/>
    <col min="8441" max="8441" width="48.140625" style="2" customWidth="1"/>
    <col min="8442" max="8442" width="9.7109375" style="2" customWidth="1"/>
    <col min="8443" max="8443" width="9" style="2" customWidth="1"/>
    <col min="8444" max="8445" width="8.42578125" style="2" customWidth="1"/>
    <col min="8446" max="8447" width="8.28515625" style="2" customWidth="1"/>
    <col min="8448" max="8448" width="9.7109375" style="2" customWidth="1"/>
    <col min="8449" max="8449" width="9.28515625" style="2" customWidth="1"/>
    <col min="8450" max="8450" width="7.7109375" style="2" customWidth="1"/>
    <col min="8451" max="8451" width="11.570312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696" width="8.85546875" style="2"/>
    <col min="8697" max="8697" width="48.140625" style="2" customWidth="1"/>
    <col min="8698" max="8698" width="9.7109375" style="2" customWidth="1"/>
    <col min="8699" max="8699" width="9" style="2" customWidth="1"/>
    <col min="8700" max="8701" width="8.42578125" style="2" customWidth="1"/>
    <col min="8702" max="8703" width="8.28515625" style="2" customWidth="1"/>
    <col min="8704" max="8704" width="9.7109375" style="2" customWidth="1"/>
    <col min="8705" max="8705" width="9.28515625" style="2" customWidth="1"/>
    <col min="8706" max="8706" width="7.7109375" style="2" customWidth="1"/>
    <col min="8707" max="8707" width="11.570312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2" width="8.85546875" style="2"/>
    <col min="8953" max="8953" width="48.140625" style="2" customWidth="1"/>
    <col min="8954" max="8954" width="9.7109375" style="2" customWidth="1"/>
    <col min="8955" max="8955" width="9" style="2" customWidth="1"/>
    <col min="8956" max="8957" width="8.42578125" style="2" customWidth="1"/>
    <col min="8958" max="8959" width="8.28515625" style="2" customWidth="1"/>
    <col min="8960" max="8960" width="9.7109375" style="2" customWidth="1"/>
    <col min="8961" max="8961" width="9.28515625" style="2" customWidth="1"/>
    <col min="8962" max="8962" width="7.7109375" style="2" customWidth="1"/>
    <col min="8963" max="8963" width="11.570312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08" width="8.85546875" style="2"/>
    <col min="9209" max="9209" width="48.140625" style="2" customWidth="1"/>
    <col min="9210" max="9210" width="9.7109375" style="2" customWidth="1"/>
    <col min="9211" max="9211" width="9" style="2" customWidth="1"/>
    <col min="9212" max="9213" width="8.42578125" style="2" customWidth="1"/>
    <col min="9214" max="9215" width="8.28515625" style="2" customWidth="1"/>
    <col min="9216" max="9216" width="9.7109375" style="2" customWidth="1"/>
    <col min="9217" max="9217" width="9.28515625" style="2" customWidth="1"/>
    <col min="9218" max="9218" width="7.7109375" style="2" customWidth="1"/>
    <col min="9219" max="9219" width="11.570312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64" width="8.85546875" style="2"/>
    <col min="9465" max="9465" width="48.140625" style="2" customWidth="1"/>
    <col min="9466" max="9466" width="9.7109375" style="2" customWidth="1"/>
    <col min="9467" max="9467" width="9" style="2" customWidth="1"/>
    <col min="9468" max="9469" width="8.42578125" style="2" customWidth="1"/>
    <col min="9470" max="9471" width="8.28515625" style="2" customWidth="1"/>
    <col min="9472" max="9472" width="9.7109375" style="2" customWidth="1"/>
    <col min="9473" max="9473" width="9.28515625" style="2" customWidth="1"/>
    <col min="9474" max="9474" width="7.7109375" style="2" customWidth="1"/>
    <col min="9475" max="9475" width="11.570312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0" width="8.85546875" style="2"/>
    <col min="9721" max="9721" width="48.140625" style="2" customWidth="1"/>
    <col min="9722" max="9722" width="9.7109375" style="2" customWidth="1"/>
    <col min="9723" max="9723" width="9" style="2" customWidth="1"/>
    <col min="9724" max="9725" width="8.42578125" style="2" customWidth="1"/>
    <col min="9726" max="9727" width="8.28515625" style="2" customWidth="1"/>
    <col min="9728" max="9728" width="9.7109375" style="2" customWidth="1"/>
    <col min="9729" max="9729" width="9.28515625" style="2" customWidth="1"/>
    <col min="9730" max="9730" width="7.7109375" style="2" customWidth="1"/>
    <col min="9731" max="9731" width="11.570312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76" width="8.85546875" style="2"/>
    <col min="9977" max="9977" width="48.140625" style="2" customWidth="1"/>
    <col min="9978" max="9978" width="9.7109375" style="2" customWidth="1"/>
    <col min="9979" max="9979" width="9" style="2" customWidth="1"/>
    <col min="9980" max="9981" width="8.42578125" style="2" customWidth="1"/>
    <col min="9982" max="9983" width="8.28515625" style="2" customWidth="1"/>
    <col min="9984" max="9984" width="9.7109375" style="2" customWidth="1"/>
    <col min="9985" max="9985" width="9.28515625" style="2" customWidth="1"/>
    <col min="9986" max="9986" width="7.7109375" style="2" customWidth="1"/>
    <col min="9987" max="9987" width="11.570312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2" width="8.85546875" style="2"/>
    <col min="10233" max="10233" width="48.140625" style="2" customWidth="1"/>
    <col min="10234" max="10234" width="9.7109375" style="2" customWidth="1"/>
    <col min="10235" max="10235" width="9" style="2" customWidth="1"/>
    <col min="10236" max="10237" width="8.42578125" style="2" customWidth="1"/>
    <col min="10238" max="10239" width="8.28515625" style="2" customWidth="1"/>
    <col min="10240" max="10240" width="9.7109375" style="2" customWidth="1"/>
    <col min="10241" max="10241" width="9.28515625" style="2" customWidth="1"/>
    <col min="10242" max="10242" width="7.7109375" style="2" customWidth="1"/>
    <col min="10243" max="10243" width="11.570312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88" width="8.85546875" style="2"/>
    <col min="10489" max="10489" width="48.140625" style="2" customWidth="1"/>
    <col min="10490" max="10490" width="9.7109375" style="2" customWidth="1"/>
    <col min="10491" max="10491" width="9" style="2" customWidth="1"/>
    <col min="10492" max="10493" width="8.42578125" style="2" customWidth="1"/>
    <col min="10494" max="10495" width="8.28515625" style="2" customWidth="1"/>
    <col min="10496" max="10496" width="9.7109375" style="2" customWidth="1"/>
    <col min="10497" max="10497" width="9.28515625" style="2" customWidth="1"/>
    <col min="10498" max="10498" width="7.7109375" style="2" customWidth="1"/>
    <col min="10499" max="10499" width="11.570312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44" width="8.85546875" style="2"/>
    <col min="10745" max="10745" width="48.140625" style="2" customWidth="1"/>
    <col min="10746" max="10746" width="9.7109375" style="2" customWidth="1"/>
    <col min="10747" max="10747" width="9" style="2" customWidth="1"/>
    <col min="10748" max="10749" width="8.42578125" style="2" customWidth="1"/>
    <col min="10750" max="10751" width="8.28515625" style="2" customWidth="1"/>
    <col min="10752" max="10752" width="9.7109375" style="2" customWidth="1"/>
    <col min="10753" max="10753" width="9.28515625" style="2" customWidth="1"/>
    <col min="10754" max="10754" width="7.7109375" style="2" customWidth="1"/>
    <col min="10755" max="10755" width="11.570312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0" width="8.85546875" style="2"/>
    <col min="11001" max="11001" width="48.140625" style="2" customWidth="1"/>
    <col min="11002" max="11002" width="9.7109375" style="2" customWidth="1"/>
    <col min="11003" max="11003" width="9" style="2" customWidth="1"/>
    <col min="11004" max="11005" width="8.42578125" style="2" customWidth="1"/>
    <col min="11006" max="11007" width="8.28515625" style="2" customWidth="1"/>
    <col min="11008" max="11008" width="9.7109375" style="2" customWidth="1"/>
    <col min="11009" max="11009" width="9.28515625" style="2" customWidth="1"/>
    <col min="11010" max="11010" width="7.7109375" style="2" customWidth="1"/>
    <col min="11011" max="11011" width="11.570312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56" width="8.85546875" style="2"/>
    <col min="11257" max="11257" width="48.140625" style="2" customWidth="1"/>
    <col min="11258" max="11258" width="9.7109375" style="2" customWidth="1"/>
    <col min="11259" max="11259" width="9" style="2" customWidth="1"/>
    <col min="11260" max="11261" width="8.42578125" style="2" customWidth="1"/>
    <col min="11262" max="11263" width="8.28515625" style="2" customWidth="1"/>
    <col min="11264" max="11264" width="9.7109375" style="2" customWidth="1"/>
    <col min="11265" max="11265" width="9.28515625" style="2" customWidth="1"/>
    <col min="11266" max="11266" width="7.7109375" style="2" customWidth="1"/>
    <col min="11267" max="11267" width="11.570312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2" width="8.85546875" style="2"/>
    <col min="11513" max="11513" width="48.140625" style="2" customWidth="1"/>
    <col min="11514" max="11514" width="9.7109375" style="2" customWidth="1"/>
    <col min="11515" max="11515" width="9" style="2" customWidth="1"/>
    <col min="11516" max="11517" width="8.42578125" style="2" customWidth="1"/>
    <col min="11518" max="11519" width="8.28515625" style="2" customWidth="1"/>
    <col min="11520" max="11520" width="9.7109375" style="2" customWidth="1"/>
    <col min="11521" max="11521" width="9.28515625" style="2" customWidth="1"/>
    <col min="11522" max="11522" width="7.7109375" style="2" customWidth="1"/>
    <col min="11523" max="11523" width="11.570312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68" width="8.85546875" style="2"/>
    <col min="11769" max="11769" width="48.140625" style="2" customWidth="1"/>
    <col min="11770" max="11770" width="9.7109375" style="2" customWidth="1"/>
    <col min="11771" max="11771" width="9" style="2" customWidth="1"/>
    <col min="11772" max="11773" width="8.42578125" style="2" customWidth="1"/>
    <col min="11774" max="11775" width="8.28515625" style="2" customWidth="1"/>
    <col min="11776" max="11776" width="9.7109375" style="2" customWidth="1"/>
    <col min="11777" max="11777" width="9.28515625" style="2" customWidth="1"/>
    <col min="11778" max="11778" width="7.7109375" style="2" customWidth="1"/>
    <col min="11779" max="11779" width="11.570312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24" width="8.85546875" style="2"/>
    <col min="12025" max="12025" width="48.140625" style="2" customWidth="1"/>
    <col min="12026" max="12026" width="9.7109375" style="2" customWidth="1"/>
    <col min="12027" max="12027" width="9" style="2" customWidth="1"/>
    <col min="12028" max="12029" width="8.42578125" style="2" customWidth="1"/>
    <col min="12030" max="12031" width="8.28515625" style="2" customWidth="1"/>
    <col min="12032" max="12032" width="9.7109375" style="2" customWidth="1"/>
    <col min="12033" max="12033" width="9.28515625" style="2" customWidth="1"/>
    <col min="12034" max="12034" width="7.7109375" style="2" customWidth="1"/>
    <col min="12035" max="12035" width="11.570312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0" width="8.85546875" style="2"/>
    <col min="12281" max="12281" width="48.140625" style="2" customWidth="1"/>
    <col min="12282" max="12282" width="9.7109375" style="2" customWidth="1"/>
    <col min="12283" max="12283" width="9" style="2" customWidth="1"/>
    <col min="12284" max="12285" width="8.42578125" style="2" customWidth="1"/>
    <col min="12286" max="12287" width="8.28515625" style="2" customWidth="1"/>
    <col min="12288" max="12288" width="9.7109375" style="2" customWidth="1"/>
    <col min="12289" max="12289" width="9.28515625" style="2" customWidth="1"/>
    <col min="12290" max="12290" width="7.7109375" style="2" customWidth="1"/>
    <col min="12291" max="12291" width="11.570312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36" width="8.85546875" style="2"/>
    <col min="12537" max="12537" width="48.140625" style="2" customWidth="1"/>
    <col min="12538" max="12538" width="9.7109375" style="2" customWidth="1"/>
    <col min="12539" max="12539" width="9" style="2" customWidth="1"/>
    <col min="12540" max="12541" width="8.42578125" style="2" customWidth="1"/>
    <col min="12542" max="12543" width="8.28515625" style="2" customWidth="1"/>
    <col min="12544" max="12544" width="9.7109375" style="2" customWidth="1"/>
    <col min="12545" max="12545" width="9.28515625" style="2" customWidth="1"/>
    <col min="12546" max="12546" width="7.7109375" style="2" customWidth="1"/>
    <col min="12547" max="12547" width="11.570312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2" width="8.85546875" style="2"/>
    <col min="12793" max="12793" width="48.140625" style="2" customWidth="1"/>
    <col min="12794" max="12794" width="9.7109375" style="2" customWidth="1"/>
    <col min="12795" max="12795" width="9" style="2" customWidth="1"/>
    <col min="12796" max="12797" width="8.42578125" style="2" customWidth="1"/>
    <col min="12798" max="12799" width="8.28515625" style="2" customWidth="1"/>
    <col min="12800" max="12800" width="9.7109375" style="2" customWidth="1"/>
    <col min="12801" max="12801" width="9.28515625" style="2" customWidth="1"/>
    <col min="12802" max="12802" width="7.7109375" style="2" customWidth="1"/>
    <col min="12803" max="12803" width="11.570312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48" width="8.85546875" style="2"/>
    <col min="13049" max="13049" width="48.140625" style="2" customWidth="1"/>
    <col min="13050" max="13050" width="9.7109375" style="2" customWidth="1"/>
    <col min="13051" max="13051" width="9" style="2" customWidth="1"/>
    <col min="13052" max="13053" width="8.42578125" style="2" customWidth="1"/>
    <col min="13054" max="13055" width="8.28515625" style="2" customWidth="1"/>
    <col min="13056" max="13056" width="9.7109375" style="2" customWidth="1"/>
    <col min="13057" max="13057" width="9.28515625" style="2" customWidth="1"/>
    <col min="13058" max="13058" width="7.7109375" style="2" customWidth="1"/>
    <col min="13059" max="13059" width="11.570312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04" width="8.85546875" style="2"/>
    <col min="13305" max="13305" width="48.140625" style="2" customWidth="1"/>
    <col min="13306" max="13306" width="9.7109375" style="2" customWidth="1"/>
    <col min="13307" max="13307" width="9" style="2" customWidth="1"/>
    <col min="13308" max="13309" width="8.42578125" style="2" customWidth="1"/>
    <col min="13310" max="13311" width="8.28515625" style="2" customWidth="1"/>
    <col min="13312" max="13312" width="9.7109375" style="2" customWidth="1"/>
    <col min="13313" max="13313" width="9.28515625" style="2" customWidth="1"/>
    <col min="13314" max="13314" width="7.7109375" style="2" customWidth="1"/>
    <col min="13315" max="13315" width="11.570312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0" width="8.85546875" style="2"/>
    <col min="13561" max="13561" width="48.140625" style="2" customWidth="1"/>
    <col min="13562" max="13562" width="9.7109375" style="2" customWidth="1"/>
    <col min="13563" max="13563" width="9" style="2" customWidth="1"/>
    <col min="13564" max="13565" width="8.42578125" style="2" customWidth="1"/>
    <col min="13566" max="13567" width="8.28515625" style="2" customWidth="1"/>
    <col min="13568" max="13568" width="9.7109375" style="2" customWidth="1"/>
    <col min="13569" max="13569" width="9.28515625" style="2" customWidth="1"/>
    <col min="13570" max="13570" width="7.7109375" style="2" customWidth="1"/>
    <col min="13571" max="13571" width="11.570312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16" width="8.85546875" style="2"/>
    <col min="13817" max="13817" width="48.140625" style="2" customWidth="1"/>
    <col min="13818" max="13818" width="9.7109375" style="2" customWidth="1"/>
    <col min="13819" max="13819" width="9" style="2" customWidth="1"/>
    <col min="13820" max="13821" width="8.42578125" style="2" customWidth="1"/>
    <col min="13822" max="13823" width="8.28515625" style="2" customWidth="1"/>
    <col min="13824" max="13824" width="9.7109375" style="2" customWidth="1"/>
    <col min="13825" max="13825" width="9.28515625" style="2" customWidth="1"/>
    <col min="13826" max="13826" width="7.7109375" style="2" customWidth="1"/>
    <col min="13827" max="13827" width="11.570312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2" width="8.85546875" style="2"/>
    <col min="14073" max="14073" width="48.140625" style="2" customWidth="1"/>
    <col min="14074" max="14074" width="9.7109375" style="2" customWidth="1"/>
    <col min="14075" max="14075" width="9" style="2" customWidth="1"/>
    <col min="14076" max="14077" width="8.42578125" style="2" customWidth="1"/>
    <col min="14078" max="14079" width="8.28515625" style="2" customWidth="1"/>
    <col min="14080" max="14080" width="9.7109375" style="2" customWidth="1"/>
    <col min="14081" max="14081" width="9.28515625" style="2" customWidth="1"/>
    <col min="14082" max="14082" width="7.7109375" style="2" customWidth="1"/>
    <col min="14083" max="14083" width="11.570312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28" width="8.85546875" style="2"/>
    <col min="14329" max="14329" width="48.140625" style="2" customWidth="1"/>
    <col min="14330" max="14330" width="9.7109375" style="2" customWidth="1"/>
    <col min="14331" max="14331" width="9" style="2" customWidth="1"/>
    <col min="14332" max="14333" width="8.42578125" style="2" customWidth="1"/>
    <col min="14334" max="14335" width="8.28515625" style="2" customWidth="1"/>
    <col min="14336" max="14336" width="9.7109375" style="2" customWidth="1"/>
    <col min="14337" max="14337" width="9.28515625" style="2" customWidth="1"/>
    <col min="14338" max="14338" width="7.7109375" style="2" customWidth="1"/>
    <col min="14339" max="14339" width="11.570312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84" width="8.85546875" style="2"/>
    <col min="14585" max="14585" width="48.140625" style="2" customWidth="1"/>
    <col min="14586" max="14586" width="9.7109375" style="2" customWidth="1"/>
    <col min="14587" max="14587" width="9" style="2" customWidth="1"/>
    <col min="14588" max="14589" width="8.42578125" style="2" customWidth="1"/>
    <col min="14590" max="14591" width="8.28515625" style="2" customWidth="1"/>
    <col min="14592" max="14592" width="9.7109375" style="2" customWidth="1"/>
    <col min="14593" max="14593" width="9.28515625" style="2" customWidth="1"/>
    <col min="14594" max="14594" width="7.7109375" style="2" customWidth="1"/>
    <col min="14595" max="14595" width="11.570312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0" width="8.85546875" style="2"/>
    <col min="14841" max="14841" width="48.140625" style="2" customWidth="1"/>
    <col min="14842" max="14842" width="9.7109375" style="2" customWidth="1"/>
    <col min="14843" max="14843" width="9" style="2" customWidth="1"/>
    <col min="14844" max="14845" width="8.42578125" style="2" customWidth="1"/>
    <col min="14846" max="14847" width="8.28515625" style="2" customWidth="1"/>
    <col min="14848" max="14848" width="9.7109375" style="2" customWidth="1"/>
    <col min="14849" max="14849" width="9.28515625" style="2" customWidth="1"/>
    <col min="14850" max="14850" width="7.7109375" style="2" customWidth="1"/>
    <col min="14851" max="14851" width="11.570312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096" width="8.85546875" style="2"/>
    <col min="15097" max="15097" width="48.140625" style="2" customWidth="1"/>
    <col min="15098" max="15098" width="9.7109375" style="2" customWidth="1"/>
    <col min="15099" max="15099" width="9" style="2" customWidth="1"/>
    <col min="15100" max="15101" width="8.42578125" style="2" customWidth="1"/>
    <col min="15102" max="15103" width="8.28515625" style="2" customWidth="1"/>
    <col min="15104" max="15104" width="9.7109375" style="2" customWidth="1"/>
    <col min="15105" max="15105" width="9.28515625" style="2" customWidth="1"/>
    <col min="15106" max="15106" width="7.7109375" style="2" customWidth="1"/>
    <col min="15107" max="15107" width="11.570312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2" width="8.85546875" style="2"/>
    <col min="15353" max="15353" width="48.140625" style="2" customWidth="1"/>
    <col min="15354" max="15354" width="9.7109375" style="2" customWidth="1"/>
    <col min="15355" max="15355" width="9" style="2" customWidth="1"/>
    <col min="15356" max="15357" width="8.42578125" style="2" customWidth="1"/>
    <col min="15358" max="15359" width="8.28515625" style="2" customWidth="1"/>
    <col min="15360" max="15360" width="9.7109375" style="2" customWidth="1"/>
    <col min="15361" max="15361" width="9.28515625" style="2" customWidth="1"/>
    <col min="15362" max="15362" width="7.7109375" style="2" customWidth="1"/>
    <col min="15363" max="15363" width="11.570312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08" width="8.85546875" style="2"/>
    <col min="15609" max="15609" width="48.140625" style="2" customWidth="1"/>
    <col min="15610" max="15610" width="9.7109375" style="2" customWidth="1"/>
    <col min="15611" max="15611" width="9" style="2" customWidth="1"/>
    <col min="15612" max="15613" width="8.42578125" style="2" customWidth="1"/>
    <col min="15614" max="15615" width="8.28515625" style="2" customWidth="1"/>
    <col min="15616" max="15616" width="9.7109375" style="2" customWidth="1"/>
    <col min="15617" max="15617" width="9.28515625" style="2" customWidth="1"/>
    <col min="15618" max="15618" width="7.7109375" style="2" customWidth="1"/>
    <col min="15619" max="15619" width="11.570312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64" width="8.85546875" style="2"/>
    <col min="15865" max="15865" width="48.140625" style="2" customWidth="1"/>
    <col min="15866" max="15866" width="9.7109375" style="2" customWidth="1"/>
    <col min="15867" max="15867" width="9" style="2" customWidth="1"/>
    <col min="15868" max="15869" width="8.42578125" style="2" customWidth="1"/>
    <col min="15870" max="15871" width="8.28515625" style="2" customWidth="1"/>
    <col min="15872" max="15872" width="9.7109375" style="2" customWidth="1"/>
    <col min="15873" max="15873" width="9.28515625" style="2" customWidth="1"/>
    <col min="15874" max="15874" width="7.7109375" style="2" customWidth="1"/>
    <col min="15875" max="15875" width="11.570312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0" width="8.85546875" style="2"/>
    <col min="16121" max="16121" width="48.140625" style="2" customWidth="1"/>
    <col min="16122" max="16122" width="9.7109375" style="2" customWidth="1"/>
    <col min="16123" max="16123" width="9" style="2" customWidth="1"/>
    <col min="16124" max="16125" width="8.42578125" style="2" customWidth="1"/>
    <col min="16126" max="16127" width="8.28515625" style="2" customWidth="1"/>
    <col min="16128" max="16128" width="9.7109375" style="2" customWidth="1"/>
    <col min="16129" max="16129" width="9.28515625" style="2" customWidth="1"/>
    <col min="16130" max="16130" width="7.7109375" style="2" customWidth="1"/>
    <col min="16131" max="16131" width="11.5703125" style="2" customWidth="1"/>
    <col min="16132" max="16135" width="9.28515625" style="2" customWidth="1"/>
    <col min="16136" max="16372" width="8.85546875" style="2"/>
    <col min="16373" max="16373" width="34" style="2" customWidth="1"/>
    <col min="16374" max="16374" width="11.28515625" style="2" customWidth="1"/>
    <col min="16375" max="16375" width="11" style="2" customWidth="1"/>
    <col min="16376" max="16376" width="8.85546875" style="2"/>
    <col min="16377" max="16384" width="8.85546875" style="2" customWidth="1"/>
  </cols>
  <sheetData>
    <row r="1" spans="1:14" ht="30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103</v>
      </c>
      <c r="B3" s="1"/>
      <c r="C3" s="1"/>
      <c r="D3" s="1"/>
      <c r="E3" s="1"/>
      <c r="F3" s="1"/>
    </row>
    <row r="4" spans="1:14" ht="38.2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0</v>
      </c>
      <c r="C7" s="433"/>
      <c r="D7" s="440"/>
      <c r="E7" s="442"/>
      <c r="F7" s="804"/>
      <c r="G7" s="801"/>
      <c r="H7" s="440"/>
      <c r="I7" s="442"/>
      <c r="J7" s="210"/>
      <c r="K7" s="150"/>
      <c r="L7" s="124"/>
      <c r="M7" s="124"/>
      <c r="N7" s="125"/>
    </row>
    <row r="8" spans="1:14" ht="16.5" thickBot="1">
      <c r="A8" s="53" t="s">
        <v>5</v>
      </c>
      <c r="B8" s="82">
        <f t="shared" si="0"/>
        <v>0</v>
      </c>
      <c r="C8" s="425"/>
      <c r="D8" s="424"/>
      <c r="E8" s="446"/>
      <c r="F8" s="808"/>
      <c r="G8" s="505"/>
      <c r="H8" s="424"/>
      <c r="I8" s="446"/>
      <c r="J8" s="217"/>
      <c r="K8" s="104"/>
      <c r="L8" s="95"/>
      <c r="M8" s="95"/>
      <c r="N8" s="96"/>
    </row>
    <row r="9" spans="1:14" ht="16.5" thickBot="1">
      <c r="A9" s="53" t="s">
        <v>6</v>
      </c>
      <c r="B9" s="75">
        <f t="shared" si="0"/>
        <v>0</v>
      </c>
      <c r="C9" s="425"/>
      <c r="D9" s="424"/>
      <c r="E9" s="446"/>
      <c r="F9" s="808"/>
      <c r="G9" s="505"/>
      <c r="H9" s="424"/>
      <c r="I9" s="446"/>
      <c r="J9" s="217"/>
      <c r="K9" s="104"/>
      <c r="L9" s="95"/>
      <c r="M9" s="95"/>
      <c r="N9" s="96"/>
    </row>
    <row r="10" spans="1:14" ht="16.5" thickBot="1">
      <c r="A10" s="53" t="s">
        <v>7</v>
      </c>
      <c r="B10" s="82">
        <f t="shared" si="0"/>
        <v>0</v>
      </c>
      <c r="C10" s="425"/>
      <c r="D10" s="424"/>
      <c r="E10" s="446"/>
      <c r="F10" s="808"/>
      <c r="G10" s="505"/>
      <c r="H10" s="424"/>
      <c r="I10" s="446"/>
      <c r="J10" s="217"/>
      <c r="K10" s="104"/>
      <c r="L10" s="95"/>
      <c r="M10" s="95"/>
      <c r="N10" s="96"/>
    </row>
    <row r="11" spans="1:14" ht="16.5" thickBot="1">
      <c r="A11" s="53" t="s">
        <v>8</v>
      </c>
      <c r="B11" s="82">
        <f t="shared" si="0"/>
        <v>0</v>
      </c>
      <c r="C11" s="425"/>
      <c r="D11" s="424"/>
      <c r="E11" s="446"/>
      <c r="F11" s="808"/>
      <c r="G11" s="505"/>
      <c r="H11" s="424"/>
      <c r="I11" s="446"/>
      <c r="J11" s="217"/>
      <c r="K11" s="104"/>
      <c r="L11" s="95"/>
      <c r="M11" s="95"/>
      <c r="N11" s="96"/>
    </row>
    <row r="12" spans="1:14" ht="16.5" thickBot="1">
      <c r="A12" s="53" t="s">
        <v>9</v>
      </c>
      <c r="B12" s="82">
        <f t="shared" si="0"/>
        <v>0</v>
      </c>
      <c r="C12" s="425"/>
      <c r="D12" s="424"/>
      <c r="E12" s="446"/>
      <c r="F12" s="808"/>
      <c r="G12" s="505"/>
      <c r="H12" s="424"/>
      <c r="I12" s="446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82">
        <f t="shared" si="0"/>
        <v>0</v>
      </c>
      <c r="C13" s="425"/>
      <c r="D13" s="424"/>
      <c r="E13" s="446"/>
      <c r="F13" s="808"/>
      <c r="G13" s="505"/>
      <c r="H13" s="424"/>
      <c r="I13" s="446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82">
        <f t="shared" si="0"/>
        <v>540</v>
      </c>
      <c r="C14" s="425"/>
      <c r="D14" s="424"/>
      <c r="E14" s="446"/>
      <c r="F14" s="808">
        <v>540</v>
      </c>
      <c r="G14" s="505"/>
      <c r="H14" s="424">
        <v>300</v>
      </c>
      <c r="I14" s="446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82">
        <f t="shared" si="0"/>
        <v>0</v>
      </c>
      <c r="C15" s="425"/>
      <c r="D15" s="424"/>
      <c r="E15" s="446"/>
      <c r="F15" s="808"/>
      <c r="G15" s="505"/>
      <c r="H15" s="424"/>
      <c r="I15" s="446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82">
        <f t="shared" si="0"/>
        <v>480</v>
      </c>
      <c r="C16" s="425"/>
      <c r="D16" s="424"/>
      <c r="E16" s="446"/>
      <c r="F16" s="808">
        <v>480</v>
      </c>
      <c r="G16" s="505"/>
      <c r="H16" s="424">
        <v>360</v>
      </c>
      <c r="I16" s="446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82">
        <f t="shared" si="0"/>
        <v>0</v>
      </c>
      <c r="C17" s="425"/>
      <c r="D17" s="424"/>
      <c r="E17" s="446"/>
      <c r="F17" s="808"/>
      <c r="G17" s="505"/>
      <c r="H17" s="424"/>
      <c r="I17" s="446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82">
        <f t="shared" si="0"/>
        <v>0</v>
      </c>
      <c r="C18" s="425"/>
      <c r="D18" s="424"/>
      <c r="E18" s="446"/>
      <c r="F18" s="808"/>
      <c r="G18" s="505"/>
      <c r="H18" s="424"/>
      <c r="I18" s="446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82">
        <f t="shared" si="0"/>
        <v>300</v>
      </c>
      <c r="C19" s="425"/>
      <c r="D19" s="424"/>
      <c r="E19" s="446"/>
      <c r="F19" s="808">
        <v>300</v>
      </c>
      <c r="G19" s="505"/>
      <c r="H19" s="424"/>
      <c r="I19" s="446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82">
        <f t="shared" si="0"/>
        <v>0</v>
      </c>
      <c r="C20" s="425"/>
      <c r="D20" s="424"/>
      <c r="E20" s="446"/>
      <c r="F20" s="808"/>
      <c r="G20" s="505"/>
      <c r="H20" s="424"/>
      <c r="I20" s="446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82">
        <f t="shared" si="0"/>
        <v>1900</v>
      </c>
      <c r="C21" s="425"/>
      <c r="D21" s="424"/>
      <c r="E21" s="446"/>
      <c r="F21" s="808">
        <v>1900</v>
      </c>
      <c r="G21" s="505"/>
      <c r="H21" s="424">
        <v>25</v>
      </c>
      <c r="I21" s="446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82">
        <f t="shared" si="0"/>
        <v>0</v>
      </c>
      <c r="C22" s="425"/>
      <c r="D22" s="424"/>
      <c r="E22" s="446"/>
      <c r="F22" s="808"/>
      <c r="G22" s="505"/>
      <c r="H22" s="424"/>
      <c r="I22" s="446">
        <v>115</v>
      </c>
      <c r="J22" s="217"/>
      <c r="K22" s="104"/>
      <c r="L22" s="95"/>
      <c r="M22" s="95"/>
      <c r="N22" s="96"/>
    </row>
    <row r="23" spans="1:14" ht="16.5" thickBot="1">
      <c r="A23" s="53" t="s">
        <v>20</v>
      </c>
      <c r="B23" s="82">
        <f t="shared" si="0"/>
        <v>0</v>
      </c>
      <c r="C23" s="425"/>
      <c r="D23" s="424"/>
      <c r="E23" s="446"/>
      <c r="F23" s="808"/>
      <c r="G23" s="505"/>
      <c r="H23" s="424"/>
      <c r="I23" s="446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82">
        <f t="shared" si="0"/>
        <v>0</v>
      </c>
      <c r="C24" s="425"/>
      <c r="D24" s="424"/>
      <c r="E24" s="446"/>
      <c r="F24" s="808"/>
      <c r="G24" s="505"/>
      <c r="H24" s="424"/>
      <c r="I24" s="446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82">
        <f t="shared" si="0"/>
        <v>0</v>
      </c>
      <c r="C25" s="425"/>
      <c r="D25" s="424"/>
      <c r="E25" s="446"/>
      <c r="F25" s="808"/>
      <c r="G25" s="505"/>
      <c r="H25" s="424"/>
      <c r="I25" s="446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82">
        <f t="shared" si="0"/>
        <v>0</v>
      </c>
      <c r="C26" s="425"/>
      <c r="D26" s="424"/>
      <c r="E26" s="446"/>
      <c r="F26" s="808"/>
      <c r="G26" s="505"/>
      <c r="H26" s="424"/>
      <c r="I26" s="446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82">
        <f t="shared" si="0"/>
        <v>0</v>
      </c>
      <c r="C27" s="425"/>
      <c r="D27" s="424"/>
      <c r="E27" s="446"/>
      <c r="F27" s="808"/>
      <c r="G27" s="505"/>
      <c r="H27" s="424"/>
      <c r="I27" s="446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82">
        <f t="shared" si="0"/>
        <v>0</v>
      </c>
      <c r="C28" s="425"/>
      <c r="D28" s="424"/>
      <c r="E28" s="446"/>
      <c r="F28" s="808"/>
      <c r="G28" s="505"/>
      <c r="H28" s="424"/>
      <c r="I28" s="446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82">
        <f t="shared" si="0"/>
        <v>0</v>
      </c>
      <c r="C29" s="425"/>
      <c r="D29" s="424"/>
      <c r="E29" s="446"/>
      <c r="F29" s="808"/>
      <c r="G29" s="505"/>
      <c r="H29" s="424"/>
      <c r="I29" s="446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82">
        <f t="shared" si="0"/>
        <v>0</v>
      </c>
      <c r="C30" s="425"/>
      <c r="D30" s="424"/>
      <c r="E30" s="446"/>
      <c r="F30" s="808"/>
      <c r="G30" s="505"/>
      <c r="H30" s="424"/>
      <c r="I30" s="446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82">
        <f t="shared" si="0"/>
        <v>0</v>
      </c>
      <c r="C31" s="425"/>
      <c r="D31" s="424"/>
      <c r="E31" s="446"/>
      <c r="F31" s="808"/>
      <c r="G31" s="505"/>
      <c r="H31" s="424"/>
      <c r="I31" s="446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82">
        <f t="shared" si="0"/>
        <v>0</v>
      </c>
      <c r="C32" s="425"/>
      <c r="D32" s="424"/>
      <c r="E32" s="446"/>
      <c r="F32" s="808"/>
      <c r="G32" s="505"/>
      <c r="H32" s="424"/>
      <c r="I32" s="446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82">
        <f t="shared" si="0"/>
        <v>0</v>
      </c>
      <c r="C33" s="425"/>
      <c r="D33" s="424"/>
      <c r="E33" s="446"/>
      <c r="F33" s="808"/>
      <c r="G33" s="505"/>
      <c r="H33" s="424"/>
      <c r="I33" s="446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82">
        <f t="shared" si="0"/>
        <v>0</v>
      </c>
      <c r="C34" s="425"/>
      <c r="D34" s="424"/>
      <c r="E34" s="446"/>
      <c r="F34" s="808"/>
      <c r="G34" s="505"/>
      <c r="H34" s="424"/>
      <c r="I34" s="446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82">
        <f t="shared" si="0"/>
        <v>0</v>
      </c>
      <c r="C35" s="425"/>
      <c r="D35" s="424"/>
      <c r="E35" s="446"/>
      <c r="F35" s="808"/>
      <c r="G35" s="505"/>
      <c r="H35" s="424"/>
      <c r="I35" s="446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82">
        <f t="shared" si="0"/>
        <v>0</v>
      </c>
      <c r="C36" s="434"/>
      <c r="D36" s="439"/>
      <c r="E36" s="447"/>
      <c r="F36" s="808"/>
      <c r="G36" s="505"/>
      <c r="H36" s="439"/>
      <c r="I36" s="447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82">
        <f t="shared" si="0"/>
        <v>400</v>
      </c>
      <c r="C37" s="425"/>
      <c r="D37" s="424"/>
      <c r="E37" s="446"/>
      <c r="F37" s="808">
        <v>400</v>
      </c>
      <c r="G37" s="505"/>
      <c r="H37" s="424">
        <v>250</v>
      </c>
      <c r="I37" s="446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82">
        <f t="shared" si="0"/>
        <v>0</v>
      </c>
      <c r="C38" s="425"/>
      <c r="D38" s="424"/>
      <c r="E38" s="446"/>
      <c r="F38" s="808"/>
      <c r="G38" s="505"/>
      <c r="H38" s="424"/>
      <c r="I38" s="446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82">
        <f t="shared" si="0"/>
        <v>450</v>
      </c>
      <c r="C39" s="425"/>
      <c r="D39" s="424"/>
      <c r="E39" s="446"/>
      <c r="F39" s="808">
        <v>450</v>
      </c>
      <c r="G39" s="505"/>
      <c r="H39" s="424">
        <v>10</v>
      </c>
      <c r="I39" s="446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82">
        <f t="shared" si="0"/>
        <v>3402</v>
      </c>
      <c r="C40" s="425">
        <v>3397</v>
      </c>
      <c r="D40" s="424">
        <v>5</v>
      </c>
      <c r="E40" s="446"/>
      <c r="F40" s="808"/>
      <c r="G40" s="505"/>
      <c r="H40" s="424"/>
      <c r="I40" s="446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82">
        <f>C41+D41+F41</f>
        <v>11076</v>
      </c>
      <c r="C41" s="425">
        <v>2566</v>
      </c>
      <c r="D41" s="424">
        <v>10</v>
      </c>
      <c r="E41" s="446"/>
      <c r="F41" s="808">
        <v>8500</v>
      </c>
      <c r="G41" s="505">
        <v>1356</v>
      </c>
      <c r="H41" s="424">
        <v>10072</v>
      </c>
      <c r="I41" s="446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82">
        <f t="shared" si="0"/>
        <v>18000</v>
      </c>
      <c r="C42" s="425"/>
      <c r="D42" s="424"/>
      <c r="E42" s="446"/>
      <c r="F42" s="808">
        <v>18000</v>
      </c>
      <c r="G42" s="505"/>
      <c r="H42" s="424"/>
      <c r="I42" s="446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82">
        <f t="shared" si="0"/>
        <v>0</v>
      </c>
      <c r="C43" s="425"/>
      <c r="D43" s="424"/>
      <c r="E43" s="446"/>
      <c r="F43" s="808"/>
      <c r="G43" s="505"/>
      <c r="H43" s="424"/>
      <c r="I43" s="446">
        <v>120</v>
      </c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82">
        <f t="shared" si="0"/>
        <v>0</v>
      </c>
      <c r="C44" s="425"/>
      <c r="D44" s="424"/>
      <c r="E44" s="446"/>
      <c r="F44" s="808"/>
      <c r="G44" s="505"/>
      <c r="H44" s="424"/>
      <c r="I44" s="446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82">
        <f t="shared" si="0"/>
        <v>0</v>
      </c>
      <c r="C45" s="425"/>
      <c r="D45" s="424"/>
      <c r="E45" s="446"/>
      <c r="F45" s="808"/>
      <c r="G45" s="505"/>
      <c r="H45" s="424"/>
      <c r="I45" s="44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82">
        <f t="shared" si="0"/>
        <v>0</v>
      </c>
      <c r="C46" s="425"/>
      <c r="D46" s="424"/>
      <c r="E46" s="446"/>
      <c r="F46" s="808"/>
      <c r="G46" s="505"/>
      <c r="H46" s="424"/>
      <c r="I46" s="446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82">
        <f t="shared" si="0"/>
        <v>0</v>
      </c>
      <c r="C47" s="426"/>
      <c r="D47" s="427"/>
      <c r="E47" s="448"/>
      <c r="F47" s="808"/>
      <c r="G47" s="506"/>
      <c r="H47" s="427"/>
      <c r="I47" s="448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82">
        <f t="shared" si="0"/>
        <v>0</v>
      </c>
      <c r="C48" s="426"/>
      <c r="D48" s="427"/>
      <c r="E48" s="448"/>
      <c r="F48" s="808"/>
      <c r="G48" s="506"/>
      <c r="H48" s="427"/>
      <c r="I48" s="448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82">
        <f t="shared" si="0"/>
        <v>0</v>
      </c>
      <c r="C49" s="425"/>
      <c r="D49" s="424"/>
      <c r="E49" s="446"/>
      <c r="F49" s="808"/>
      <c r="G49" s="505"/>
      <c r="H49" s="424"/>
      <c r="I49" s="446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82">
        <f t="shared" si="0"/>
        <v>0</v>
      </c>
      <c r="C50" s="425"/>
      <c r="D50" s="424"/>
      <c r="E50" s="446"/>
      <c r="F50" s="808"/>
      <c r="G50" s="505"/>
      <c r="H50" s="424"/>
      <c r="I50" s="446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82">
        <f t="shared" si="0"/>
        <v>0</v>
      </c>
      <c r="C51" s="425"/>
      <c r="D51" s="424"/>
      <c r="E51" s="446"/>
      <c r="F51" s="808"/>
      <c r="G51" s="505"/>
      <c r="H51" s="424"/>
      <c r="I51" s="446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82">
        <f t="shared" si="0"/>
        <v>0</v>
      </c>
      <c r="C52" s="434"/>
      <c r="D52" s="439"/>
      <c r="E52" s="447"/>
      <c r="F52" s="808"/>
      <c r="G52" s="505"/>
      <c r="H52" s="439"/>
      <c r="I52" s="447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82">
        <f t="shared" si="0"/>
        <v>0</v>
      </c>
      <c r="C53" s="435"/>
      <c r="D53" s="430"/>
      <c r="E53" s="449"/>
      <c r="F53" s="808"/>
      <c r="G53" s="508"/>
      <c r="H53" s="430"/>
      <c r="I53" s="449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82">
        <f t="shared" si="0"/>
        <v>0</v>
      </c>
      <c r="C54" s="435"/>
      <c r="D54" s="430"/>
      <c r="E54" s="449"/>
      <c r="F54" s="808"/>
      <c r="G54" s="508"/>
      <c r="H54" s="430"/>
      <c r="I54" s="449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82">
        <f t="shared" si="0"/>
        <v>0</v>
      </c>
      <c r="C55" s="435"/>
      <c r="D55" s="430"/>
      <c r="E55" s="449"/>
      <c r="F55" s="808"/>
      <c r="G55" s="508"/>
      <c r="H55" s="430"/>
      <c r="I55" s="449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82">
        <f t="shared" si="0"/>
        <v>0</v>
      </c>
      <c r="C56" s="428"/>
      <c r="D56" s="429"/>
      <c r="E56" s="450"/>
      <c r="F56" s="808"/>
      <c r="G56" s="508"/>
      <c r="H56" s="429"/>
      <c r="I56" s="450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82">
        <f t="shared" si="0"/>
        <v>0</v>
      </c>
      <c r="C57" s="428"/>
      <c r="D57" s="429"/>
      <c r="E57" s="450"/>
      <c r="F57" s="808"/>
      <c r="G57" s="508"/>
      <c r="H57" s="429"/>
      <c r="I57" s="450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82">
        <f t="shared" si="0"/>
        <v>0</v>
      </c>
      <c r="C58" s="428"/>
      <c r="D58" s="429"/>
      <c r="E58" s="450"/>
      <c r="F58" s="808"/>
      <c r="G58" s="508"/>
      <c r="H58" s="429"/>
      <c r="I58" s="450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82">
        <f t="shared" si="0"/>
        <v>0</v>
      </c>
      <c r="C59" s="428"/>
      <c r="D59" s="429"/>
      <c r="E59" s="450"/>
      <c r="F59" s="808"/>
      <c r="G59" s="508"/>
      <c r="H59" s="429"/>
      <c r="I59" s="450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82">
        <f t="shared" si="0"/>
        <v>0</v>
      </c>
      <c r="C60" s="428"/>
      <c r="D60" s="429"/>
      <c r="E60" s="450"/>
      <c r="F60" s="808"/>
      <c r="G60" s="508"/>
      <c r="H60" s="429"/>
      <c r="I60" s="450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82">
        <f t="shared" si="0"/>
        <v>370</v>
      </c>
      <c r="C61" s="428"/>
      <c r="D61" s="429"/>
      <c r="E61" s="450"/>
      <c r="F61" s="808">
        <v>370</v>
      </c>
      <c r="G61" s="508"/>
      <c r="H61" s="429">
        <v>80</v>
      </c>
      <c r="I61" s="450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82">
        <f t="shared" si="0"/>
        <v>0</v>
      </c>
      <c r="C62" s="428"/>
      <c r="D62" s="429"/>
      <c r="E62" s="450"/>
      <c r="F62" s="808"/>
      <c r="G62" s="508"/>
      <c r="H62" s="429"/>
      <c r="I62" s="450">
        <v>115</v>
      </c>
      <c r="J62" s="217"/>
      <c r="K62" s="104"/>
      <c r="L62" s="95"/>
      <c r="M62" s="95"/>
      <c r="N62" s="96"/>
    </row>
    <row r="63" spans="1:14" ht="16.5" thickBot="1">
      <c r="A63" s="53" t="s">
        <v>59</v>
      </c>
      <c r="B63" s="82">
        <f t="shared" si="0"/>
        <v>0</v>
      </c>
      <c r="C63" s="428"/>
      <c r="D63" s="429"/>
      <c r="E63" s="450"/>
      <c r="F63" s="808"/>
      <c r="G63" s="508"/>
      <c r="H63" s="429"/>
      <c r="I63" s="450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82">
        <f t="shared" si="0"/>
        <v>0</v>
      </c>
      <c r="C64" s="428"/>
      <c r="D64" s="430"/>
      <c r="E64" s="449"/>
      <c r="F64" s="808"/>
      <c r="G64" s="508"/>
      <c r="H64" s="430"/>
      <c r="I64" s="449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82">
        <f t="shared" si="0"/>
        <v>0</v>
      </c>
      <c r="C65" s="428"/>
      <c r="D65" s="429"/>
      <c r="E65" s="450"/>
      <c r="F65" s="808"/>
      <c r="G65" s="508"/>
      <c r="H65" s="429"/>
      <c r="I65" s="450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82">
        <f t="shared" si="0"/>
        <v>0</v>
      </c>
      <c r="C66" s="428"/>
      <c r="D66" s="429"/>
      <c r="E66" s="450"/>
      <c r="F66" s="808"/>
      <c r="G66" s="508"/>
      <c r="H66" s="429"/>
      <c r="I66" s="450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82">
        <f t="shared" si="0"/>
        <v>1392</v>
      </c>
      <c r="C67" s="435"/>
      <c r="D67" s="430"/>
      <c r="E67" s="449"/>
      <c r="F67" s="808">
        <v>1392</v>
      </c>
      <c r="G67" s="508"/>
      <c r="H67" s="430">
        <v>1000</v>
      </c>
      <c r="I67" s="449"/>
      <c r="J67" s="404">
        <f t="shared" ref="J67" si="2">ROUND(((B67+G67)*4)+H67*9.4,2)</f>
        <v>14968</v>
      </c>
      <c r="K67" s="167"/>
      <c r="L67" s="117"/>
      <c r="M67" s="117"/>
      <c r="N67" s="149"/>
    </row>
    <row r="68" spans="1:14" ht="16.5" thickBot="1">
      <c r="A68" s="53" t="s">
        <v>64</v>
      </c>
      <c r="B68" s="82">
        <f t="shared" si="0"/>
        <v>0</v>
      </c>
      <c r="C68" s="428"/>
      <c r="D68" s="429"/>
      <c r="E68" s="450"/>
      <c r="F68" s="808"/>
      <c r="G68" s="508"/>
      <c r="H68" s="429"/>
      <c r="I68" s="450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82">
        <f t="shared" si="0"/>
        <v>0</v>
      </c>
      <c r="C69" s="431"/>
      <c r="D69" s="432"/>
      <c r="E69" s="441"/>
      <c r="F69" s="808"/>
      <c r="G69" s="822"/>
      <c r="H69" s="432"/>
      <c r="I69" s="441"/>
      <c r="J69" s="224"/>
      <c r="K69" s="105"/>
      <c r="L69" s="106"/>
      <c r="M69" s="106"/>
      <c r="N69" s="107"/>
    </row>
    <row r="70" spans="1:14" ht="16.5" thickBot="1">
      <c r="A70" s="69" t="s">
        <v>66</v>
      </c>
      <c r="B70" s="74">
        <f>SUM(B7:B69)</f>
        <v>38310</v>
      </c>
      <c r="C70" s="74">
        <f t="shared" ref="C70:N70" si="3">SUM(C7:C69)</f>
        <v>5963</v>
      </c>
      <c r="D70" s="74">
        <f t="shared" si="3"/>
        <v>15</v>
      </c>
      <c r="E70" s="74">
        <f t="shared" si="3"/>
        <v>0</v>
      </c>
      <c r="F70" s="503">
        <f t="shared" si="3"/>
        <v>32332</v>
      </c>
      <c r="G70" s="503">
        <f t="shared" si="3"/>
        <v>1356</v>
      </c>
      <c r="H70" s="74">
        <f t="shared" si="3"/>
        <v>12097</v>
      </c>
      <c r="I70" s="74">
        <f t="shared" si="3"/>
        <v>350</v>
      </c>
      <c r="J70" s="176">
        <f t="shared" si="3"/>
        <v>14968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38310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74"/>
  <sheetViews>
    <sheetView topLeftCell="A58" zoomScale="74" zoomScaleNormal="74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3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130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23592</v>
      </c>
      <c r="C7" s="722"/>
      <c r="D7" s="723"/>
      <c r="E7" s="724"/>
      <c r="F7" s="887">
        <v>23592</v>
      </c>
      <c r="G7" s="722"/>
      <c r="H7" s="723">
        <v>18050</v>
      </c>
      <c r="I7" s="539"/>
      <c r="J7" s="725"/>
      <c r="K7" s="726"/>
      <c r="L7" s="727"/>
      <c r="M7" s="727"/>
      <c r="N7" s="728"/>
    </row>
    <row r="8" spans="1:14" ht="16.5" thickBot="1">
      <c r="A8" s="53" t="s">
        <v>5</v>
      </c>
      <c r="B8" s="82">
        <f t="shared" si="0"/>
        <v>0</v>
      </c>
      <c r="C8" s="729"/>
      <c r="D8" s="504"/>
      <c r="E8" s="730"/>
      <c r="F8" s="808"/>
      <c r="G8" s="805"/>
      <c r="H8" s="504"/>
      <c r="I8" s="730"/>
      <c r="J8" s="578"/>
      <c r="K8" s="577"/>
      <c r="L8" s="731"/>
      <c r="M8" s="731"/>
      <c r="N8" s="576"/>
    </row>
    <row r="9" spans="1:14" ht="16.5" thickBot="1">
      <c r="A9" s="53" t="s">
        <v>6</v>
      </c>
      <c r="B9" s="75">
        <f t="shared" si="0"/>
        <v>0</v>
      </c>
      <c r="C9" s="729"/>
      <c r="D9" s="504"/>
      <c r="E9" s="730"/>
      <c r="F9" s="808"/>
      <c r="G9" s="805"/>
      <c r="H9" s="504"/>
      <c r="I9" s="730"/>
      <c r="J9" s="578"/>
      <c r="K9" s="577"/>
      <c r="L9" s="731"/>
      <c r="M9" s="731"/>
      <c r="N9" s="576"/>
    </row>
    <row r="10" spans="1:14" ht="16.5" thickBot="1">
      <c r="A10" s="53" t="s">
        <v>7</v>
      </c>
      <c r="B10" s="82">
        <f t="shared" si="0"/>
        <v>0</v>
      </c>
      <c r="C10" s="729"/>
      <c r="D10" s="504"/>
      <c r="E10" s="730"/>
      <c r="F10" s="808"/>
      <c r="G10" s="805"/>
      <c r="H10" s="504"/>
      <c r="I10" s="730"/>
      <c r="J10" s="578"/>
      <c r="K10" s="577"/>
      <c r="L10" s="731"/>
      <c r="M10" s="731"/>
      <c r="N10" s="576"/>
    </row>
    <row r="11" spans="1:14" ht="16.5" thickBot="1">
      <c r="A11" s="53" t="s">
        <v>8</v>
      </c>
      <c r="B11" s="82">
        <f t="shared" si="0"/>
        <v>0</v>
      </c>
      <c r="C11" s="729"/>
      <c r="D11" s="504"/>
      <c r="E11" s="730"/>
      <c r="F11" s="808"/>
      <c r="G11" s="805"/>
      <c r="H11" s="504"/>
      <c r="I11" s="730"/>
      <c r="J11" s="578"/>
      <c r="K11" s="577"/>
      <c r="L11" s="731"/>
      <c r="M11" s="731"/>
      <c r="N11" s="576"/>
    </row>
    <row r="12" spans="1:14" ht="16.5" thickBot="1">
      <c r="A12" s="53" t="s">
        <v>9</v>
      </c>
      <c r="B12" s="82">
        <f t="shared" si="0"/>
        <v>0</v>
      </c>
      <c r="C12" s="729"/>
      <c r="D12" s="504"/>
      <c r="E12" s="730"/>
      <c r="F12" s="808"/>
      <c r="G12" s="805"/>
      <c r="H12" s="504"/>
      <c r="I12" s="730"/>
      <c r="J12" s="578"/>
      <c r="K12" s="577"/>
      <c r="L12" s="731"/>
      <c r="M12" s="731"/>
      <c r="N12" s="576"/>
    </row>
    <row r="13" spans="1:14" ht="16.5" thickBot="1">
      <c r="A13" s="53" t="s">
        <v>10</v>
      </c>
      <c r="B13" s="82">
        <f t="shared" si="0"/>
        <v>0</v>
      </c>
      <c r="C13" s="729"/>
      <c r="D13" s="504"/>
      <c r="E13" s="730"/>
      <c r="F13" s="808"/>
      <c r="G13" s="805"/>
      <c r="H13" s="504"/>
      <c r="I13" s="730"/>
      <c r="J13" s="578"/>
      <c r="K13" s="577"/>
      <c r="L13" s="731"/>
      <c r="M13" s="731"/>
      <c r="N13" s="576"/>
    </row>
    <row r="14" spans="1:14" ht="14.45" customHeight="1" thickBot="1">
      <c r="A14" s="53" t="s">
        <v>11</v>
      </c>
      <c r="B14" s="82">
        <f t="shared" si="0"/>
        <v>0</v>
      </c>
      <c r="C14" s="729"/>
      <c r="D14" s="504"/>
      <c r="E14" s="730"/>
      <c r="F14" s="808"/>
      <c r="G14" s="805"/>
      <c r="H14" s="504"/>
      <c r="I14" s="730"/>
      <c r="J14" s="578"/>
      <c r="K14" s="577"/>
      <c r="L14" s="731"/>
      <c r="M14" s="731"/>
      <c r="N14" s="576"/>
    </row>
    <row r="15" spans="1:14" ht="16.5" thickBot="1">
      <c r="A15" s="53" t="s">
        <v>12</v>
      </c>
      <c r="B15" s="82">
        <f t="shared" si="0"/>
        <v>0</v>
      </c>
      <c r="C15" s="729"/>
      <c r="D15" s="504"/>
      <c r="E15" s="730"/>
      <c r="F15" s="808"/>
      <c r="G15" s="805"/>
      <c r="H15" s="504"/>
      <c r="I15" s="730"/>
      <c r="J15" s="578"/>
      <c r="K15" s="577"/>
      <c r="L15" s="731"/>
      <c r="M15" s="731"/>
      <c r="N15" s="576"/>
    </row>
    <row r="16" spans="1:14" ht="16.5" thickBot="1">
      <c r="A16" s="53" t="s">
        <v>13</v>
      </c>
      <c r="B16" s="82">
        <f t="shared" si="0"/>
        <v>0</v>
      </c>
      <c r="C16" s="729"/>
      <c r="D16" s="504"/>
      <c r="E16" s="730"/>
      <c r="F16" s="808"/>
      <c r="G16" s="805"/>
      <c r="H16" s="504"/>
      <c r="I16" s="730"/>
      <c r="J16" s="578"/>
      <c r="K16" s="577"/>
      <c r="L16" s="731"/>
      <c r="M16" s="731"/>
      <c r="N16" s="576"/>
    </row>
    <row r="17" spans="1:14" ht="16.5" thickBot="1">
      <c r="A17" s="53" t="s">
        <v>14</v>
      </c>
      <c r="B17" s="82">
        <f t="shared" si="0"/>
        <v>0</v>
      </c>
      <c r="C17" s="729"/>
      <c r="D17" s="504"/>
      <c r="E17" s="730"/>
      <c r="F17" s="808"/>
      <c r="G17" s="805"/>
      <c r="H17" s="504"/>
      <c r="I17" s="730"/>
      <c r="J17" s="578"/>
      <c r="K17" s="577"/>
      <c r="L17" s="731"/>
      <c r="M17" s="731"/>
      <c r="N17" s="576"/>
    </row>
    <row r="18" spans="1:14" ht="16.5" thickBot="1">
      <c r="A18" s="53" t="s">
        <v>15</v>
      </c>
      <c r="B18" s="82">
        <f t="shared" si="0"/>
        <v>0</v>
      </c>
      <c r="C18" s="729"/>
      <c r="D18" s="504"/>
      <c r="E18" s="730"/>
      <c r="F18" s="808"/>
      <c r="G18" s="805"/>
      <c r="H18" s="504"/>
      <c r="I18" s="730"/>
      <c r="J18" s="578"/>
      <c r="K18" s="577"/>
      <c r="L18" s="731"/>
      <c r="M18" s="731"/>
      <c r="N18" s="576"/>
    </row>
    <row r="19" spans="1:14" ht="16.5" thickBot="1">
      <c r="A19" s="53" t="s">
        <v>16</v>
      </c>
      <c r="B19" s="82">
        <f t="shared" si="0"/>
        <v>0</v>
      </c>
      <c r="C19" s="729"/>
      <c r="D19" s="504"/>
      <c r="E19" s="730"/>
      <c r="F19" s="808"/>
      <c r="G19" s="805"/>
      <c r="H19" s="504"/>
      <c r="I19" s="730"/>
      <c r="J19" s="578"/>
      <c r="K19" s="577"/>
      <c r="L19" s="731"/>
      <c r="M19" s="731"/>
      <c r="N19" s="576"/>
    </row>
    <row r="20" spans="1:14" ht="16.5" thickBot="1">
      <c r="A20" s="53" t="s">
        <v>17</v>
      </c>
      <c r="B20" s="82">
        <f t="shared" si="0"/>
        <v>0</v>
      </c>
      <c r="C20" s="729"/>
      <c r="D20" s="504"/>
      <c r="E20" s="730"/>
      <c r="F20" s="808"/>
      <c r="G20" s="805"/>
      <c r="H20" s="504"/>
      <c r="I20" s="730"/>
      <c r="J20" s="578"/>
      <c r="K20" s="577"/>
      <c r="L20" s="731"/>
      <c r="M20" s="731"/>
      <c r="N20" s="576"/>
    </row>
    <row r="21" spans="1:14" ht="16.5" thickBot="1">
      <c r="A21" s="53" t="s">
        <v>18</v>
      </c>
      <c r="B21" s="82">
        <f t="shared" si="0"/>
        <v>0</v>
      </c>
      <c r="C21" s="729"/>
      <c r="D21" s="504"/>
      <c r="E21" s="730"/>
      <c r="F21" s="808"/>
      <c r="G21" s="805"/>
      <c r="H21" s="504"/>
      <c r="I21" s="730"/>
      <c r="J21" s="578"/>
      <c r="K21" s="577"/>
      <c r="L21" s="731"/>
      <c r="M21" s="731"/>
      <c r="N21" s="576"/>
    </row>
    <row r="22" spans="1:14" ht="15.6" customHeight="1" thickBot="1">
      <c r="A22" s="53" t="s">
        <v>19</v>
      </c>
      <c r="B22" s="82">
        <f t="shared" si="0"/>
        <v>0</v>
      </c>
      <c r="C22" s="729"/>
      <c r="D22" s="504"/>
      <c r="E22" s="730"/>
      <c r="F22" s="808"/>
      <c r="G22" s="805"/>
      <c r="H22" s="504"/>
      <c r="I22" s="730"/>
      <c r="J22" s="578"/>
      <c r="K22" s="577"/>
      <c r="L22" s="731"/>
      <c r="M22" s="731"/>
      <c r="N22" s="576"/>
    </row>
    <row r="23" spans="1:14" ht="16.5" thickBot="1">
      <c r="A23" s="53" t="s">
        <v>20</v>
      </c>
      <c r="B23" s="82">
        <f t="shared" si="0"/>
        <v>0</v>
      </c>
      <c r="C23" s="729"/>
      <c r="D23" s="504"/>
      <c r="E23" s="730"/>
      <c r="F23" s="808"/>
      <c r="G23" s="805"/>
      <c r="H23" s="504"/>
      <c r="I23" s="730"/>
      <c r="J23" s="578"/>
      <c r="K23" s="577"/>
      <c r="L23" s="731"/>
      <c r="M23" s="731"/>
      <c r="N23" s="576"/>
    </row>
    <row r="24" spans="1:14" ht="16.5" thickBot="1">
      <c r="A24" s="53" t="s">
        <v>21</v>
      </c>
      <c r="B24" s="82">
        <f t="shared" si="0"/>
        <v>0</v>
      </c>
      <c r="C24" s="729"/>
      <c r="D24" s="504"/>
      <c r="E24" s="730"/>
      <c r="F24" s="808"/>
      <c r="G24" s="805"/>
      <c r="H24" s="504"/>
      <c r="I24" s="730"/>
      <c r="J24" s="578"/>
      <c r="K24" s="577"/>
      <c r="L24" s="731"/>
      <c r="M24" s="731"/>
      <c r="N24" s="576"/>
    </row>
    <row r="25" spans="1:14" ht="15.6" customHeight="1" thickBot="1">
      <c r="A25" s="53" t="s">
        <v>22</v>
      </c>
      <c r="B25" s="82">
        <f t="shared" si="0"/>
        <v>0</v>
      </c>
      <c r="C25" s="729"/>
      <c r="D25" s="504"/>
      <c r="E25" s="730"/>
      <c r="F25" s="808"/>
      <c r="G25" s="805"/>
      <c r="H25" s="504"/>
      <c r="I25" s="730"/>
      <c r="J25" s="578"/>
      <c r="K25" s="577"/>
      <c r="L25" s="731"/>
      <c r="M25" s="731"/>
      <c r="N25" s="576"/>
    </row>
    <row r="26" spans="1:14" ht="15.6" customHeight="1" thickBot="1">
      <c r="A26" s="53" t="s">
        <v>23</v>
      </c>
      <c r="B26" s="82">
        <f t="shared" si="0"/>
        <v>0</v>
      </c>
      <c r="C26" s="729"/>
      <c r="D26" s="504"/>
      <c r="E26" s="730"/>
      <c r="F26" s="808"/>
      <c r="G26" s="805"/>
      <c r="H26" s="504"/>
      <c r="I26" s="730"/>
      <c r="J26" s="578"/>
      <c r="K26" s="577"/>
      <c r="L26" s="731"/>
      <c r="M26" s="731"/>
      <c r="N26" s="576"/>
    </row>
    <row r="27" spans="1:14" ht="15.6" customHeight="1" thickBot="1">
      <c r="A27" s="53" t="s">
        <v>24</v>
      </c>
      <c r="B27" s="82">
        <f t="shared" si="0"/>
        <v>0</v>
      </c>
      <c r="C27" s="729"/>
      <c r="D27" s="504"/>
      <c r="E27" s="730"/>
      <c r="F27" s="808"/>
      <c r="G27" s="805"/>
      <c r="H27" s="504"/>
      <c r="I27" s="730"/>
      <c r="J27" s="578"/>
      <c r="K27" s="577"/>
      <c r="L27" s="731"/>
      <c r="M27" s="731"/>
      <c r="N27" s="576"/>
    </row>
    <row r="28" spans="1:14" ht="15.6" customHeight="1" thickBot="1">
      <c r="A28" s="53" t="s">
        <v>25</v>
      </c>
      <c r="B28" s="82">
        <f t="shared" si="0"/>
        <v>0</v>
      </c>
      <c r="C28" s="729"/>
      <c r="D28" s="504"/>
      <c r="E28" s="730"/>
      <c r="F28" s="808"/>
      <c r="G28" s="805"/>
      <c r="H28" s="504"/>
      <c r="I28" s="730"/>
      <c r="J28" s="578"/>
      <c r="K28" s="577"/>
      <c r="L28" s="731"/>
      <c r="M28" s="731"/>
      <c r="N28" s="576"/>
    </row>
    <row r="29" spans="1:14" ht="15.6" customHeight="1" thickBot="1">
      <c r="A29" s="53" t="s">
        <v>26</v>
      </c>
      <c r="B29" s="82">
        <f t="shared" si="0"/>
        <v>0</v>
      </c>
      <c r="C29" s="729"/>
      <c r="D29" s="504"/>
      <c r="E29" s="730"/>
      <c r="F29" s="808"/>
      <c r="G29" s="805"/>
      <c r="H29" s="504"/>
      <c r="I29" s="730"/>
      <c r="J29" s="578"/>
      <c r="K29" s="577"/>
      <c r="L29" s="731"/>
      <c r="M29" s="731"/>
      <c r="N29" s="576"/>
    </row>
    <row r="30" spans="1:14" ht="15.6" customHeight="1" thickBot="1">
      <c r="A30" s="53" t="s">
        <v>27</v>
      </c>
      <c r="B30" s="82">
        <f t="shared" si="0"/>
        <v>0</v>
      </c>
      <c r="C30" s="729"/>
      <c r="D30" s="504"/>
      <c r="E30" s="730"/>
      <c r="F30" s="808"/>
      <c r="G30" s="805"/>
      <c r="H30" s="504"/>
      <c r="I30" s="730"/>
      <c r="J30" s="578"/>
      <c r="K30" s="577"/>
      <c r="L30" s="731"/>
      <c r="M30" s="731"/>
      <c r="N30" s="576"/>
    </row>
    <row r="31" spans="1:14" ht="15.6" customHeight="1" thickBot="1">
      <c r="A31" s="53" t="s">
        <v>28</v>
      </c>
      <c r="B31" s="82">
        <f t="shared" si="0"/>
        <v>0</v>
      </c>
      <c r="C31" s="729"/>
      <c r="D31" s="504"/>
      <c r="E31" s="730"/>
      <c r="F31" s="808"/>
      <c r="G31" s="805"/>
      <c r="H31" s="504"/>
      <c r="I31" s="730"/>
      <c r="J31" s="578"/>
      <c r="K31" s="577"/>
      <c r="L31" s="731"/>
      <c r="M31" s="731"/>
      <c r="N31" s="576"/>
    </row>
    <row r="32" spans="1:14" ht="15.6" customHeight="1" thickBot="1">
      <c r="A32" s="53" t="s">
        <v>29</v>
      </c>
      <c r="B32" s="82">
        <f t="shared" si="0"/>
        <v>0</v>
      </c>
      <c r="C32" s="729"/>
      <c r="D32" s="504"/>
      <c r="E32" s="730"/>
      <c r="F32" s="808"/>
      <c r="G32" s="805"/>
      <c r="H32" s="504"/>
      <c r="I32" s="730"/>
      <c r="J32" s="578"/>
      <c r="K32" s="577"/>
      <c r="L32" s="731"/>
      <c r="M32" s="731"/>
      <c r="N32" s="576"/>
    </row>
    <row r="33" spans="1:14" ht="17.45" customHeight="1" thickBot="1">
      <c r="A33" s="53" t="s">
        <v>30</v>
      </c>
      <c r="B33" s="82">
        <f t="shared" si="0"/>
        <v>0</v>
      </c>
      <c r="C33" s="729"/>
      <c r="D33" s="504"/>
      <c r="E33" s="730"/>
      <c r="F33" s="808"/>
      <c r="G33" s="805"/>
      <c r="H33" s="504"/>
      <c r="I33" s="730"/>
      <c r="J33" s="578"/>
      <c r="K33" s="577"/>
      <c r="L33" s="731"/>
      <c r="M33" s="731"/>
      <c r="N33" s="576"/>
    </row>
    <row r="34" spans="1:14" ht="16.5" thickBot="1">
      <c r="A34" s="53" t="s">
        <v>31</v>
      </c>
      <c r="B34" s="82">
        <f t="shared" si="0"/>
        <v>0</v>
      </c>
      <c r="C34" s="729"/>
      <c r="D34" s="504"/>
      <c r="E34" s="730"/>
      <c r="F34" s="808"/>
      <c r="G34" s="805"/>
      <c r="H34" s="504"/>
      <c r="I34" s="730"/>
      <c r="J34" s="578"/>
      <c r="K34" s="577"/>
      <c r="L34" s="731"/>
      <c r="M34" s="731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729"/>
      <c r="D35" s="504"/>
      <c r="E35" s="730"/>
      <c r="F35" s="808"/>
      <c r="G35" s="805"/>
      <c r="H35" s="504"/>
      <c r="I35" s="730"/>
      <c r="J35" s="578"/>
      <c r="K35" s="577"/>
      <c r="L35" s="731"/>
      <c r="M35" s="731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729"/>
      <c r="D36" s="504"/>
      <c r="E36" s="730"/>
      <c r="F36" s="808"/>
      <c r="G36" s="805"/>
      <c r="H36" s="504"/>
      <c r="I36" s="730"/>
      <c r="J36" s="568"/>
      <c r="K36" s="530"/>
      <c r="L36" s="732"/>
      <c r="M36" s="732"/>
      <c r="N36" s="529"/>
    </row>
    <row r="37" spans="1:14" ht="15.6" customHeight="1" thickBot="1">
      <c r="A37" s="53" t="s">
        <v>34</v>
      </c>
      <c r="B37" s="82">
        <f t="shared" si="0"/>
        <v>0</v>
      </c>
      <c r="C37" s="729"/>
      <c r="D37" s="504"/>
      <c r="E37" s="730"/>
      <c r="F37" s="808"/>
      <c r="G37" s="805"/>
      <c r="H37" s="504"/>
      <c r="I37" s="730"/>
      <c r="J37" s="568"/>
      <c r="K37" s="577"/>
      <c r="L37" s="731"/>
      <c r="M37" s="731"/>
      <c r="N37" s="576"/>
    </row>
    <row r="38" spans="1:14" ht="16.5" thickBot="1">
      <c r="A38" s="53" t="s">
        <v>35</v>
      </c>
      <c r="B38" s="82">
        <f t="shared" si="0"/>
        <v>0</v>
      </c>
      <c r="C38" s="729"/>
      <c r="D38" s="504"/>
      <c r="E38" s="730"/>
      <c r="F38" s="808"/>
      <c r="G38" s="805"/>
      <c r="H38" s="504"/>
      <c r="I38" s="730"/>
      <c r="J38" s="578"/>
      <c r="K38" s="577"/>
      <c r="L38" s="731"/>
      <c r="M38" s="731"/>
      <c r="N38" s="576"/>
    </row>
    <row r="39" spans="1:14" ht="15.6" customHeight="1" thickBot="1">
      <c r="A39" s="53" t="s">
        <v>36</v>
      </c>
      <c r="B39" s="82">
        <f t="shared" si="0"/>
        <v>0</v>
      </c>
      <c r="C39" s="729"/>
      <c r="D39" s="504"/>
      <c r="E39" s="730"/>
      <c r="F39" s="808"/>
      <c r="G39" s="805"/>
      <c r="H39" s="504"/>
      <c r="I39" s="730"/>
      <c r="J39" s="578"/>
      <c r="K39" s="577"/>
      <c r="L39" s="731"/>
      <c r="M39" s="731"/>
      <c r="N39" s="576"/>
    </row>
    <row r="40" spans="1:14" ht="15.6" customHeight="1" thickBot="1">
      <c r="A40" s="53" t="s">
        <v>37</v>
      </c>
      <c r="B40" s="82">
        <f t="shared" si="0"/>
        <v>0</v>
      </c>
      <c r="C40" s="729"/>
      <c r="D40" s="504"/>
      <c r="E40" s="730"/>
      <c r="F40" s="808"/>
      <c r="G40" s="805"/>
      <c r="H40" s="504"/>
      <c r="I40" s="730"/>
      <c r="J40" s="578"/>
      <c r="K40" s="577"/>
      <c r="L40" s="731"/>
      <c r="M40" s="731"/>
      <c r="N40" s="576"/>
    </row>
    <row r="41" spans="1:14" ht="15.6" customHeight="1" thickBot="1">
      <c r="A41" s="53" t="s">
        <v>38</v>
      </c>
      <c r="B41" s="82">
        <f>C41+D41+F41</f>
        <v>0</v>
      </c>
      <c r="C41" s="729"/>
      <c r="D41" s="504"/>
      <c r="E41" s="730"/>
      <c r="F41" s="808"/>
      <c r="G41" s="805"/>
      <c r="H41" s="504"/>
      <c r="I41" s="730"/>
      <c r="J41" s="578"/>
      <c r="K41" s="577"/>
      <c r="L41" s="731"/>
      <c r="M41" s="731"/>
      <c r="N41" s="576"/>
    </row>
    <row r="42" spans="1:14" ht="15.6" customHeight="1" thickBot="1">
      <c r="A42" s="53" t="s">
        <v>39</v>
      </c>
      <c r="B42" s="82">
        <f t="shared" si="0"/>
        <v>0</v>
      </c>
      <c r="C42" s="729"/>
      <c r="D42" s="504"/>
      <c r="E42" s="730"/>
      <c r="F42" s="808"/>
      <c r="G42" s="805"/>
      <c r="H42" s="504"/>
      <c r="I42" s="730"/>
      <c r="J42" s="578"/>
      <c r="K42" s="577"/>
      <c r="L42" s="731"/>
      <c r="M42" s="731"/>
      <c r="N42" s="576"/>
    </row>
    <row r="43" spans="1:14" ht="15.6" customHeight="1" thickBot="1">
      <c r="A43" s="53" t="s">
        <v>40</v>
      </c>
      <c r="B43" s="82">
        <f t="shared" si="0"/>
        <v>0</v>
      </c>
      <c r="C43" s="729"/>
      <c r="D43" s="504"/>
      <c r="E43" s="730"/>
      <c r="F43" s="808"/>
      <c r="G43" s="805"/>
      <c r="H43" s="504"/>
      <c r="I43" s="730"/>
      <c r="J43" s="578"/>
      <c r="K43" s="577"/>
      <c r="L43" s="731"/>
      <c r="M43" s="731"/>
      <c r="N43" s="576"/>
    </row>
    <row r="44" spans="1:14" ht="15" customHeight="1" thickBot="1">
      <c r="A44" s="53" t="s">
        <v>41</v>
      </c>
      <c r="B44" s="82">
        <f t="shared" si="0"/>
        <v>0</v>
      </c>
      <c r="C44" s="729"/>
      <c r="D44" s="504"/>
      <c r="E44" s="730"/>
      <c r="F44" s="808"/>
      <c r="G44" s="805"/>
      <c r="H44" s="504"/>
      <c r="I44" s="730"/>
      <c r="J44" s="578"/>
      <c r="K44" s="577"/>
      <c r="L44" s="731"/>
      <c r="M44" s="731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729"/>
      <c r="D45" s="504"/>
      <c r="E45" s="730"/>
      <c r="F45" s="808"/>
      <c r="G45" s="805"/>
      <c r="H45" s="504"/>
      <c r="I45" s="730"/>
      <c r="J45" s="569"/>
      <c r="K45" s="554"/>
      <c r="L45" s="733"/>
      <c r="M45" s="733"/>
      <c r="N45" s="556"/>
    </row>
    <row r="46" spans="1:14" ht="15.6" customHeight="1" thickBot="1">
      <c r="A46" s="53" t="s">
        <v>42</v>
      </c>
      <c r="B46" s="82">
        <f t="shared" si="0"/>
        <v>0</v>
      </c>
      <c r="C46" s="729"/>
      <c r="D46" s="504"/>
      <c r="E46" s="730"/>
      <c r="F46" s="808"/>
      <c r="G46" s="805"/>
      <c r="H46" s="504"/>
      <c r="I46" s="730"/>
      <c r="J46" s="578"/>
      <c r="K46" s="577"/>
      <c r="L46" s="731"/>
      <c r="M46" s="731"/>
      <c r="N46" s="576"/>
    </row>
    <row r="47" spans="1:14" ht="15.6" customHeight="1" thickBot="1">
      <c r="A47" s="53" t="s">
        <v>43</v>
      </c>
      <c r="B47" s="82">
        <f t="shared" si="0"/>
        <v>0</v>
      </c>
      <c r="C47" s="734"/>
      <c r="D47" s="507"/>
      <c r="E47" s="735"/>
      <c r="F47" s="808"/>
      <c r="G47" s="813"/>
      <c r="H47" s="507"/>
      <c r="I47" s="735"/>
      <c r="J47" s="578"/>
      <c r="K47" s="577"/>
      <c r="L47" s="731"/>
      <c r="M47" s="731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734"/>
      <c r="D48" s="507"/>
      <c r="E48" s="735"/>
      <c r="F48" s="808"/>
      <c r="G48" s="813"/>
      <c r="H48" s="507"/>
      <c r="I48" s="735"/>
      <c r="J48" s="578"/>
      <c r="K48" s="577"/>
      <c r="L48" s="731"/>
      <c r="M48" s="731"/>
      <c r="N48" s="576"/>
    </row>
    <row r="49" spans="1:14" ht="16.5" thickBot="1">
      <c r="A49" s="53" t="s">
        <v>45</v>
      </c>
      <c r="B49" s="82">
        <f t="shared" si="0"/>
        <v>0</v>
      </c>
      <c r="C49" s="729"/>
      <c r="D49" s="504"/>
      <c r="E49" s="730"/>
      <c r="F49" s="808"/>
      <c r="G49" s="805"/>
      <c r="H49" s="504"/>
      <c r="I49" s="730"/>
      <c r="J49" s="578"/>
      <c r="K49" s="577"/>
      <c r="L49" s="731"/>
      <c r="M49" s="731"/>
      <c r="N49" s="576"/>
    </row>
    <row r="50" spans="1:14" ht="16.5" thickBot="1">
      <c r="A50" s="53" t="s">
        <v>46</v>
      </c>
      <c r="B50" s="82">
        <f t="shared" si="0"/>
        <v>0</v>
      </c>
      <c r="C50" s="729"/>
      <c r="D50" s="504"/>
      <c r="E50" s="730"/>
      <c r="F50" s="808"/>
      <c r="G50" s="805"/>
      <c r="H50" s="504"/>
      <c r="I50" s="730"/>
      <c r="J50" s="578"/>
      <c r="K50" s="577"/>
      <c r="L50" s="731"/>
      <c r="M50" s="731"/>
      <c r="N50" s="576"/>
    </row>
    <row r="51" spans="1:14" ht="17.45" customHeight="1" thickBot="1">
      <c r="A51" s="53" t="s">
        <v>47</v>
      </c>
      <c r="B51" s="82">
        <f t="shared" si="0"/>
        <v>0</v>
      </c>
      <c r="C51" s="729"/>
      <c r="D51" s="504"/>
      <c r="E51" s="730"/>
      <c r="F51" s="808"/>
      <c r="G51" s="805"/>
      <c r="H51" s="504"/>
      <c r="I51" s="730"/>
      <c r="J51" s="578"/>
      <c r="K51" s="577"/>
      <c r="L51" s="731"/>
      <c r="M51" s="731"/>
      <c r="N51" s="576"/>
    </row>
    <row r="52" spans="1:14" s="22" customFormat="1" ht="15" customHeight="1" thickBot="1">
      <c r="A52" s="70" t="s">
        <v>48</v>
      </c>
      <c r="B52" s="82">
        <f t="shared" si="0"/>
        <v>0</v>
      </c>
      <c r="C52" s="729"/>
      <c r="D52" s="504"/>
      <c r="E52" s="730"/>
      <c r="F52" s="808"/>
      <c r="G52" s="805"/>
      <c r="H52" s="504"/>
      <c r="I52" s="730"/>
      <c r="J52" s="568">
        <f t="shared" ref="J52:J55" si="1">ROUND(((B52+G52)*4)+H52*9.4,2)</f>
        <v>0</v>
      </c>
      <c r="K52" s="530"/>
      <c r="L52" s="732"/>
      <c r="M52" s="732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736"/>
      <c r="D53" s="573"/>
      <c r="E53" s="737"/>
      <c r="F53" s="808"/>
      <c r="G53" s="819"/>
      <c r="H53" s="573"/>
      <c r="I53" s="737"/>
      <c r="J53" s="568">
        <f t="shared" si="1"/>
        <v>0</v>
      </c>
      <c r="K53" s="530"/>
      <c r="L53" s="732"/>
      <c r="M53" s="732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736"/>
      <c r="D54" s="573"/>
      <c r="E54" s="737"/>
      <c r="F54" s="808"/>
      <c r="G54" s="819"/>
      <c r="H54" s="573"/>
      <c r="I54" s="737"/>
      <c r="J54" s="568">
        <f t="shared" si="1"/>
        <v>0</v>
      </c>
      <c r="K54" s="530"/>
      <c r="L54" s="732"/>
      <c r="M54" s="732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736"/>
      <c r="D55" s="573"/>
      <c r="E55" s="737"/>
      <c r="F55" s="808"/>
      <c r="G55" s="819"/>
      <c r="H55" s="573"/>
      <c r="I55" s="737"/>
      <c r="J55" s="568">
        <f t="shared" si="1"/>
        <v>0</v>
      </c>
      <c r="K55" s="530"/>
      <c r="L55" s="732"/>
      <c r="M55" s="732"/>
      <c r="N55" s="529"/>
    </row>
    <row r="56" spans="1:14" ht="16.5" thickBot="1">
      <c r="A56" s="53" t="s">
        <v>52</v>
      </c>
      <c r="B56" s="82">
        <f t="shared" si="0"/>
        <v>0</v>
      </c>
      <c r="C56" s="736"/>
      <c r="D56" s="573"/>
      <c r="E56" s="737"/>
      <c r="F56" s="808"/>
      <c r="G56" s="819"/>
      <c r="H56" s="573"/>
      <c r="I56" s="737"/>
      <c r="J56" s="578"/>
      <c r="K56" s="577"/>
      <c r="L56" s="731"/>
      <c r="M56" s="731"/>
      <c r="N56" s="576"/>
    </row>
    <row r="57" spans="1:14" ht="16.5" thickBot="1">
      <c r="A57" s="53" t="s">
        <v>53</v>
      </c>
      <c r="B57" s="82">
        <f t="shared" si="0"/>
        <v>0</v>
      </c>
      <c r="C57" s="736"/>
      <c r="D57" s="573"/>
      <c r="E57" s="737"/>
      <c r="F57" s="808"/>
      <c r="G57" s="819"/>
      <c r="H57" s="573"/>
      <c r="I57" s="737"/>
      <c r="J57" s="578"/>
      <c r="K57" s="577"/>
      <c r="L57" s="731"/>
      <c r="M57" s="731"/>
      <c r="N57" s="576"/>
    </row>
    <row r="58" spans="1:14" ht="16.5" thickBot="1">
      <c r="A58" s="53" t="s">
        <v>54</v>
      </c>
      <c r="B58" s="82">
        <f t="shared" si="0"/>
        <v>0</v>
      </c>
      <c r="C58" s="736"/>
      <c r="D58" s="573"/>
      <c r="E58" s="737"/>
      <c r="F58" s="808"/>
      <c r="G58" s="819"/>
      <c r="H58" s="573"/>
      <c r="I58" s="737"/>
      <c r="J58" s="578"/>
      <c r="K58" s="577"/>
      <c r="L58" s="731"/>
      <c r="M58" s="731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736"/>
      <c r="D59" s="573"/>
      <c r="E59" s="737"/>
      <c r="F59" s="808"/>
      <c r="G59" s="819"/>
      <c r="H59" s="573"/>
      <c r="I59" s="737"/>
      <c r="J59" s="578"/>
      <c r="K59" s="577"/>
      <c r="L59" s="731"/>
      <c r="M59" s="731"/>
      <c r="N59" s="576"/>
    </row>
    <row r="60" spans="1:14" ht="16.5" thickBot="1">
      <c r="A60" s="53" t="s">
        <v>56</v>
      </c>
      <c r="B60" s="82">
        <f t="shared" si="0"/>
        <v>0</v>
      </c>
      <c r="C60" s="736"/>
      <c r="D60" s="573"/>
      <c r="E60" s="737"/>
      <c r="F60" s="808"/>
      <c r="G60" s="819"/>
      <c r="H60" s="573"/>
      <c r="I60" s="737"/>
      <c r="J60" s="578"/>
      <c r="K60" s="577"/>
      <c r="L60" s="731"/>
      <c r="M60" s="731"/>
      <c r="N60" s="576"/>
    </row>
    <row r="61" spans="1:14" ht="15.6" customHeight="1" thickBot="1">
      <c r="A61" s="53" t="s">
        <v>57</v>
      </c>
      <c r="B61" s="82">
        <f t="shared" si="0"/>
        <v>0</v>
      </c>
      <c r="C61" s="736"/>
      <c r="D61" s="573"/>
      <c r="E61" s="737"/>
      <c r="F61" s="808"/>
      <c r="G61" s="819"/>
      <c r="H61" s="573"/>
      <c r="I61" s="737"/>
      <c r="J61" s="578"/>
      <c r="K61" s="577"/>
      <c r="L61" s="731"/>
      <c r="M61" s="731"/>
      <c r="N61" s="576"/>
    </row>
    <row r="62" spans="1:14" ht="29.45" customHeight="1" thickBot="1">
      <c r="A62" s="53" t="s">
        <v>58</v>
      </c>
      <c r="B62" s="82">
        <f t="shared" si="0"/>
        <v>0</v>
      </c>
      <c r="C62" s="736"/>
      <c r="D62" s="573"/>
      <c r="E62" s="737"/>
      <c r="F62" s="808"/>
      <c r="G62" s="819"/>
      <c r="H62" s="573"/>
      <c r="I62" s="737"/>
      <c r="J62" s="578"/>
      <c r="K62" s="577"/>
      <c r="L62" s="731"/>
      <c r="M62" s="731"/>
      <c r="N62" s="576"/>
    </row>
    <row r="63" spans="1:14" ht="16.5" thickBot="1">
      <c r="A63" s="53" t="s">
        <v>59</v>
      </c>
      <c r="B63" s="82">
        <f t="shared" si="0"/>
        <v>0</v>
      </c>
      <c r="C63" s="736"/>
      <c r="D63" s="573"/>
      <c r="E63" s="737"/>
      <c r="F63" s="808"/>
      <c r="G63" s="819"/>
      <c r="H63" s="573"/>
      <c r="I63" s="737"/>
      <c r="J63" s="578"/>
      <c r="K63" s="577"/>
      <c r="L63" s="731"/>
      <c r="M63" s="731"/>
      <c r="N63" s="576"/>
    </row>
    <row r="64" spans="1:14" ht="15.6" customHeight="1" thickBot="1">
      <c r="A64" s="53" t="s">
        <v>60</v>
      </c>
      <c r="B64" s="82">
        <f t="shared" si="0"/>
        <v>0</v>
      </c>
      <c r="C64" s="736"/>
      <c r="D64" s="510"/>
      <c r="E64" s="738"/>
      <c r="F64" s="808"/>
      <c r="G64" s="819"/>
      <c r="H64" s="510"/>
      <c r="I64" s="738"/>
      <c r="J64" s="578"/>
      <c r="K64" s="577"/>
      <c r="L64" s="731"/>
      <c r="M64" s="731"/>
      <c r="N64" s="576"/>
    </row>
    <row r="65" spans="1:14" ht="16.5" thickBot="1">
      <c r="A65" s="53" t="s">
        <v>61</v>
      </c>
      <c r="B65" s="82">
        <f t="shared" si="0"/>
        <v>0</v>
      </c>
      <c r="C65" s="736"/>
      <c r="D65" s="573"/>
      <c r="E65" s="737"/>
      <c r="F65" s="808"/>
      <c r="G65" s="819"/>
      <c r="H65" s="573"/>
      <c r="I65" s="737"/>
      <c r="J65" s="578"/>
      <c r="K65" s="577"/>
      <c r="L65" s="731"/>
      <c r="M65" s="731"/>
      <c r="N65" s="576"/>
    </row>
    <row r="66" spans="1:14" ht="16.5" thickBot="1">
      <c r="A66" s="53" t="s">
        <v>62</v>
      </c>
      <c r="B66" s="82">
        <f t="shared" si="0"/>
        <v>0</v>
      </c>
      <c r="C66" s="736"/>
      <c r="D66" s="573"/>
      <c r="E66" s="737"/>
      <c r="F66" s="808"/>
      <c r="G66" s="819"/>
      <c r="H66" s="573"/>
      <c r="I66" s="737"/>
      <c r="J66" s="578"/>
      <c r="K66" s="577"/>
      <c r="L66" s="731"/>
      <c r="M66" s="731"/>
      <c r="N66" s="576"/>
    </row>
    <row r="67" spans="1:14" s="22" customFormat="1" ht="16.5" thickBot="1">
      <c r="A67" s="70" t="s">
        <v>63</v>
      </c>
      <c r="B67" s="82">
        <f t="shared" si="0"/>
        <v>0</v>
      </c>
      <c r="C67" s="736"/>
      <c r="D67" s="573"/>
      <c r="E67" s="737"/>
      <c r="F67" s="808"/>
      <c r="G67" s="819"/>
      <c r="H67" s="573"/>
      <c r="I67" s="737"/>
      <c r="J67" s="568">
        <f t="shared" ref="J67" si="2">ROUND(((B67+G67)*4)+H67*9.4,2)</f>
        <v>0</v>
      </c>
      <c r="K67" s="530"/>
      <c r="L67" s="732"/>
      <c r="M67" s="732"/>
      <c r="N67" s="529"/>
    </row>
    <row r="68" spans="1:14" ht="16.5" thickBot="1">
      <c r="A68" s="53" t="s">
        <v>64</v>
      </c>
      <c r="B68" s="82">
        <f t="shared" si="0"/>
        <v>0</v>
      </c>
      <c r="C68" s="736"/>
      <c r="D68" s="573"/>
      <c r="E68" s="737"/>
      <c r="F68" s="808"/>
      <c r="G68" s="819"/>
      <c r="H68" s="573"/>
      <c r="I68" s="737"/>
      <c r="J68" s="578"/>
      <c r="K68" s="577"/>
      <c r="L68" s="731"/>
      <c r="M68" s="731"/>
      <c r="N68" s="576"/>
    </row>
    <row r="69" spans="1:14" ht="16.5" thickBot="1">
      <c r="A69" s="54" t="s">
        <v>65</v>
      </c>
      <c r="B69" s="82">
        <f t="shared" si="0"/>
        <v>0</v>
      </c>
      <c r="C69" s="511"/>
      <c r="D69" s="512"/>
      <c r="E69" s="739"/>
      <c r="F69" s="808"/>
      <c r="G69" s="822"/>
      <c r="H69" s="512"/>
      <c r="I69" s="739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23592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23592</v>
      </c>
      <c r="G70" s="503">
        <f t="shared" si="3"/>
        <v>0</v>
      </c>
      <c r="H70" s="74">
        <f t="shared" si="3"/>
        <v>18050</v>
      </c>
      <c r="I70" s="74">
        <f t="shared" si="3"/>
        <v>0</v>
      </c>
      <c r="J70" s="176">
        <f t="shared" si="3"/>
        <v>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23592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74"/>
  <sheetViews>
    <sheetView topLeftCell="A52" zoomScale="75" zoomScaleNormal="75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8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104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35074</v>
      </c>
      <c r="C7" s="77"/>
      <c r="D7" s="94"/>
      <c r="E7" s="228"/>
      <c r="F7" s="218">
        <v>35074</v>
      </c>
      <c r="G7" s="801"/>
      <c r="H7" s="170">
        <v>14018</v>
      </c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82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5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82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82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82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82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82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82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82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82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82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82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82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82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82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82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82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82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82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82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82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82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82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82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82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82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82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82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82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82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82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82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82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82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82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82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82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82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82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82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82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82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82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82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82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82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82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82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82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82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82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82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82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82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82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82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82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82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82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82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82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82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35074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35074</v>
      </c>
      <c r="G70" s="503">
        <f t="shared" si="3"/>
        <v>0</v>
      </c>
      <c r="H70" s="74">
        <f t="shared" si="3"/>
        <v>14018</v>
      </c>
      <c r="I70" s="74">
        <f t="shared" si="3"/>
        <v>0</v>
      </c>
      <c r="J70" s="176">
        <f t="shared" si="3"/>
        <v>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35074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43" zoomScale="58" zoomScaleNormal="58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73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3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0</v>
      </c>
      <c r="C7" s="463"/>
      <c r="D7" s="466"/>
      <c r="E7" s="484"/>
      <c r="F7" s="804"/>
      <c r="G7" s="801"/>
      <c r="H7" s="466"/>
      <c r="I7" s="484"/>
      <c r="J7" s="210"/>
      <c r="K7" s="150"/>
      <c r="L7" s="124"/>
      <c r="M7" s="124"/>
      <c r="N7" s="125"/>
    </row>
    <row r="8" spans="1:14" ht="16.5" thickBot="1">
      <c r="A8" s="53" t="s">
        <v>5</v>
      </c>
      <c r="B8" s="82">
        <f t="shared" si="0"/>
        <v>0</v>
      </c>
      <c r="C8" s="488"/>
      <c r="D8" s="452"/>
      <c r="E8" s="493"/>
      <c r="F8" s="808"/>
      <c r="G8" s="545"/>
      <c r="H8" s="452"/>
      <c r="I8" s="493"/>
      <c r="J8" s="217"/>
      <c r="K8" s="104"/>
      <c r="L8" s="95"/>
      <c r="M8" s="95"/>
      <c r="N8" s="96"/>
    </row>
    <row r="9" spans="1:14" ht="16.5" thickBot="1">
      <c r="A9" s="53" t="s">
        <v>6</v>
      </c>
      <c r="B9" s="75">
        <f t="shared" si="0"/>
        <v>0</v>
      </c>
      <c r="C9" s="488"/>
      <c r="D9" s="452"/>
      <c r="E9" s="493"/>
      <c r="F9" s="808"/>
      <c r="G9" s="545"/>
      <c r="H9" s="452"/>
      <c r="I9" s="493"/>
      <c r="J9" s="217"/>
      <c r="K9" s="104"/>
      <c r="L9" s="95"/>
      <c r="M9" s="95"/>
      <c r="N9" s="96"/>
    </row>
    <row r="10" spans="1:14" ht="16.5" thickBot="1">
      <c r="A10" s="53" t="s">
        <v>7</v>
      </c>
      <c r="B10" s="82">
        <f t="shared" si="0"/>
        <v>0</v>
      </c>
      <c r="C10" s="488"/>
      <c r="D10" s="452"/>
      <c r="E10" s="493"/>
      <c r="F10" s="808"/>
      <c r="G10" s="545"/>
      <c r="H10" s="452"/>
      <c r="I10" s="493"/>
      <c r="J10" s="217"/>
      <c r="K10" s="104"/>
      <c r="L10" s="95"/>
      <c r="M10" s="95"/>
      <c r="N10" s="96"/>
    </row>
    <row r="11" spans="1:14" ht="16.5" thickBot="1">
      <c r="A11" s="53" t="s">
        <v>8</v>
      </c>
      <c r="B11" s="82">
        <f t="shared" si="0"/>
        <v>0</v>
      </c>
      <c r="C11" s="488"/>
      <c r="D11" s="452"/>
      <c r="E11" s="493"/>
      <c r="F11" s="808"/>
      <c r="G11" s="545"/>
      <c r="H11" s="452"/>
      <c r="I11" s="493"/>
      <c r="J11" s="217"/>
      <c r="K11" s="104"/>
      <c r="L11" s="95"/>
      <c r="M11" s="95"/>
      <c r="N11" s="96"/>
    </row>
    <row r="12" spans="1:14" ht="16.5" thickBot="1">
      <c r="A12" s="53" t="s">
        <v>9</v>
      </c>
      <c r="B12" s="82">
        <f t="shared" si="0"/>
        <v>0</v>
      </c>
      <c r="C12" s="488"/>
      <c r="D12" s="452"/>
      <c r="E12" s="493"/>
      <c r="F12" s="808"/>
      <c r="G12" s="545"/>
      <c r="H12" s="452"/>
      <c r="I12" s="493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82">
        <f t="shared" si="0"/>
        <v>0</v>
      </c>
      <c r="C13" s="488"/>
      <c r="D13" s="452"/>
      <c r="E13" s="493"/>
      <c r="F13" s="808"/>
      <c r="G13" s="545"/>
      <c r="H13" s="452"/>
      <c r="I13" s="493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82">
        <f t="shared" si="0"/>
        <v>0</v>
      </c>
      <c r="C14" s="488"/>
      <c r="D14" s="452"/>
      <c r="E14" s="493"/>
      <c r="F14" s="808"/>
      <c r="G14" s="545"/>
      <c r="H14" s="452"/>
      <c r="I14" s="493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82">
        <f t="shared" si="0"/>
        <v>0</v>
      </c>
      <c r="C15" s="488"/>
      <c r="D15" s="452"/>
      <c r="E15" s="493"/>
      <c r="F15" s="808"/>
      <c r="G15" s="545"/>
      <c r="H15" s="452"/>
      <c r="I15" s="493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82">
        <f t="shared" si="0"/>
        <v>0</v>
      </c>
      <c r="C16" s="488"/>
      <c r="D16" s="452"/>
      <c r="E16" s="493"/>
      <c r="F16" s="808"/>
      <c r="G16" s="545"/>
      <c r="H16" s="452"/>
      <c r="I16" s="493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82">
        <f t="shared" si="0"/>
        <v>0</v>
      </c>
      <c r="C17" s="488"/>
      <c r="D17" s="452"/>
      <c r="E17" s="493"/>
      <c r="F17" s="808"/>
      <c r="G17" s="545"/>
      <c r="H17" s="452"/>
      <c r="I17" s="493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82">
        <f t="shared" si="0"/>
        <v>0</v>
      </c>
      <c r="C18" s="488"/>
      <c r="D18" s="452"/>
      <c r="E18" s="493"/>
      <c r="F18" s="808"/>
      <c r="G18" s="545"/>
      <c r="H18" s="452"/>
      <c r="I18" s="493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82">
        <f t="shared" si="0"/>
        <v>0</v>
      </c>
      <c r="C19" s="488"/>
      <c r="D19" s="452"/>
      <c r="E19" s="493"/>
      <c r="F19" s="808"/>
      <c r="G19" s="545"/>
      <c r="H19" s="452"/>
      <c r="I19" s="493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82">
        <f t="shared" si="0"/>
        <v>0</v>
      </c>
      <c r="C20" s="488"/>
      <c r="D20" s="452"/>
      <c r="E20" s="493"/>
      <c r="F20" s="808"/>
      <c r="G20" s="545"/>
      <c r="H20" s="452"/>
      <c r="I20" s="493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82">
        <f t="shared" si="0"/>
        <v>0</v>
      </c>
      <c r="C21" s="488"/>
      <c r="D21" s="452"/>
      <c r="E21" s="493"/>
      <c r="F21" s="808"/>
      <c r="G21" s="545"/>
      <c r="H21" s="452"/>
      <c r="I21" s="493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82">
        <f t="shared" si="0"/>
        <v>0</v>
      </c>
      <c r="C22" s="488"/>
      <c r="D22" s="452"/>
      <c r="E22" s="493"/>
      <c r="F22" s="808"/>
      <c r="G22" s="545"/>
      <c r="H22" s="452"/>
      <c r="I22" s="493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82">
        <f t="shared" si="0"/>
        <v>0</v>
      </c>
      <c r="C23" s="488"/>
      <c r="D23" s="452"/>
      <c r="E23" s="493"/>
      <c r="F23" s="808"/>
      <c r="G23" s="545"/>
      <c r="H23" s="452"/>
      <c r="I23" s="493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82">
        <f t="shared" si="0"/>
        <v>0</v>
      </c>
      <c r="C24" s="488"/>
      <c r="D24" s="452"/>
      <c r="E24" s="493"/>
      <c r="F24" s="808"/>
      <c r="G24" s="545"/>
      <c r="H24" s="452"/>
      <c r="I24" s="493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82">
        <f t="shared" si="0"/>
        <v>0</v>
      </c>
      <c r="C25" s="488"/>
      <c r="D25" s="452"/>
      <c r="E25" s="493"/>
      <c r="F25" s="808"/>
      <c r="G25" s="545"/>
      <c r="H25" s="452"/>
      <c r="I25" s="493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82">
        <f t="shared" si="0"/>
        <v>0</v>
      </c>
      <c r="C26" s="488"/>
      <c r="D26" s="452"/>
      <c r="E26" s="493"/>
      <c r="F26" s="808"/>
      <c r="G26" s="545"/>
      <c r="H26" s="452"/>
      <c r="I26" s="493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82">
        <f t="shared" si="0"/>
        <v>0</v>
      </c>
      <c r="C27" s="488"/>
      <c r="D27" s="452"/>
      <c r="E27" s="493"/>
      <c r="F27" s="808"/>
      <c r="G27" s="545"/>
      <c r="H27" s="452"/>
      <c r="I27" s="493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82">
        <f t="shared" si="0"/>
        <v>0</v>
      </c>
      <c r="C28" s="488"/>
      <c r="D28" s="452"/>
      <c r="E28" s="493"/>
      <c r="F28" s="808"/>
      <c r="G28" s="545"/>
      <c r="H28" s="452"/>
      <c r="I28" s="493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82">
        <f t="shared" si="0"/>
        <v>0</v>
      </c>
      <c r="C29" s="488"/>
      <c r="D29" s="452"/>
      <c r="E29" s="493"/>
      <c r="F29" s="808"/>
      <c r="G29" s="545"/>
      <c r="H29" s="452"/>
      <c r="I29" s="493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82">
        <f t="shared" si="0"/>
        <v>0</v>
      </c>
      <c r="C30" s="488"/>
      <c r="D30" s="452"/>
      <c r="E30" s="493"/>
      <c r="F30" s="808"/>
      <c r="G30" s="545"/>
      <c r="H30" s="452"/>
      <c r="I30" s="493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82">
        <f t="shared" si="0"/>
        <v>0</v>
      </c>
      <c r="C31" s="488"/>
      <c r="D31" s="452"/>
      <c r="E31" s="493"/>
      <c r="F31" s="808"/>
      <c r="G31" s="545"/>
      <c r="H31" s="452"/>
      <c r="I31" s="493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82">
        <f t="shared" si="0"/>
        <v>0</v>
      </c>
      <c r="C32" s="488"/>
      <c r="D32" s="452"/>
      <c r="E32" s="493"/>
      <c r="F32" s="808"/>
      <c r="G32" s="545"/>
      <c r="H32" s="452"/>
      <c r="I32" s="493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82">
        <f t="shared" si="0"/>
        <v>0</v>
      </c>
      <c r="C33" s="488"/>
      <c r="D33" s="452"/>
      <c r="E33" s="493"/>
      <c r="F33" s="808"/>
      <c r="G33" s="545"/>
      <c r="H33" s="452"/>
      <c r="I33" s="493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82">
        <f t="shared" si="0"/>
        <v>0</v>
      </c>
      <c r="C34" s="488"/>
      <c r="D34" s="452"/>
      <c r="E34" s="493"/>
      <c r="F34" s="808"/>
      <c r="G34" s="545"/>
      <c r="H34" s="452"/>
      <c r="I34" s="493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82">
        <f t="shared" si="0"/>
        <v>0</v>
      </c>
      <c r="C35" s="488"/>
      <c r="D35" s="452"/>
      <c r="E35" s="493"/>
      <c r="F35" s="808"/>
      <c r="G35" s="545"/>
      <c r="H35" s="452"/>
      <c r="I35" s="493"/>
      <c r="J35" s="222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82">
        <f t="shared" si="0"/>
        <v>200</v>
      </c>
      <c r="C36" s="486"/>
      <c r="D36" s="477"/>
      <c r="E36" s="485"/>
      <c r="F36" s="545">
        <v>200</v>
      </c>
      <c r="G36" s="545"/>
      <c r="H36" s="477">
        <v>1000</v>
      </c>
      <c r="I36" s="494"/>
      <c r="J36" s="404">
        <f>F36*4+H36*4</f>
        <v>4800</v>
      </c>
      <c r="K36" s="167"/>
      <c r="L36" s="117"/>
      <c r="M36" s="117"/>
      <c r="N36" s="149"/>
    </row>
    <row r="37" spans="1:14" ht="15.6" customHeight="1" thickBot="1">
      <c r="A37" s="53" t="s">
        <v>34</v>
      </c>
      <c r="B37" s="82">
        <f t="shared" si="0"/>
        <v>0</v>
      </c>
      <c r="C37" s="488"/>
      <c r="D37" s="452"/>
      <c r="E37" s="493"/>
      <c r="F37" s="808"/>
      <c r="G37" s="545"/>
      <c r="H37" s="452"/>
      <c r="I37" s="493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82">
        <f t="shared" si="0"/>
        <v>0</v>
      </c>
      <c r="C38" s="488"/>
      <c r="D38" s="452"/>
      <c r="E38" s="493"/>
      <c r="F38" s="808"/>
      <c r="G38" s="545"/>
      <c r="H38" s="452"/>
      <c r="I38" s="493"/>
      <c r="J38" s="222"/>
      <c r="K38" s="104"/>
      <c r="L38" s="95"/>
      <c r="M38" s="95"/>
      <c r="N38" s="96"/>
    </row>
    <row r="39" spans="1:14" ht="15.6" customHeight="1" thickBot="1">
      <c r="A39" s="53" t="s">
        <v>36</v>
      </c>
      <c r="B39" s="82">
        <f t="shared" si="0"/>
        <v>0</v>
      </c>
      <c r="C39" s="488"/>
      <c r="D39" s="452"/>
      <c r="E39" s="493"/>
      <c r="F39" s="808"/>
      <c r="G39" s="545"/>
      <c r="H39" s="452"/>
      <c r="I39" s="493"/>
      <c r="J39" s="222"/>
      <c r="K39" s="104"/>
      <c r="L39" s="95"/>
      <c r="M39" s="95"/>
      <c r="N39" s="96"/>
    </row>
    <row r="40" spans="1:14" ht="15.6" customHeight="1" thickBot="1">
      <c r="A40" s="53" t="s">
        <v>37</v>
      </c>
      <c r="B40" s="82">
        <f t="shared" si="0"/>
        <v>0</v>
      </c>
      <c r="C40" s="488"/>
      <c r="D40" s="452"/>
      <c r="E40" s="493"/>
      <c r="F40" s="808"/>
      <c r="G40" s="545"/>
      <c r="H40" s="452"/>
      <c r="I40" s="493"/>
      <c r="J40" s="222"/>
      <c r="K40" s="104"/>
      <c r="L40" s="95"/>
      <c r="M40" s="95"/>
      <c r="N40" s="96"/>
    </row>
    <row r="41" spans="1:14" ht="15.6" customHeight="1" thickBot="1">
      <c r="A41" s="53" t="s">
        <v>38</v>
      </c>
      <c r="B41" s="82">
        <f>C41+D41+F41</f>
        <v>0</v>
      </c>
      <c r="C41" s="488"/>
      <c r="D41" s="452"/>
      <c r="E41" s="493"/>
      <c r="F41" s="808"/>
      <c r="G41" s="545"/>
      <c r="H41" s="452"/>
      <c r="I41" s="493"/>
      <c r="J41" s="222"/>
      <c r="K41" s="104"/>
      <c r="L41" s="95"/>
      <c r="M41" s="95"/>
      <c r="N41" s="96"/>
    </row>
    <row r="42" spans="1:14" ht="15.6" customHeight="1" thickBot="1">
      <c r="A42" s="53" t="s">
        <v>39</v>
      </c>
      <c r="B42" s="82">
        <f t="shared" si="0"/>
        <v>0</v>
      </c>
      <c r="C42" s="488"/>
      <c r="D42" s="452"/>
      <c r="E42" s="493"/>
      <c r="F42" s="808"/>
      <c r="G42" s="545"/>
      <c r="H42" s="452"/>
      <c r="I42" s="493"/>
      <c r="J42" s="222"/>
      <c r="K42" s="104"/>
      <c r="L42" s="95"/>
      <c r="M42" s="95"/>
      <c r="N42" s="96"/>
    </row>
    <row r="43" spans="1:14" ht="15.6" customHeight="1" thickBot="1">
      <c r="A43" s="53" t="s">
        <v>40</v>
      </c>
      <c r="B43" s="82">
        <f t="shared" si="0"/>
        <v>0</v>
      </c>
      <c r="C43" s="488"/>
      <c r="D43" s="452"/>
      <c r="E43" s="493"/>
      <c r="F43" s="808"/>
      <c r="G43" s="545"/>
      <c r="H43" s="452"/>
      <c r="I43" s="493"/>
      <c r="J43" s="222"/>
      <c r="K43" s="104"/>
      <c r="L43" s="95"/>
      <c r="M43" s="95"/>
      <c r="N43" s="96"/>
    </row>
    <row r="44" spans="1:14" ht="15" customHeight="1" thickBot="1">
      <c r="A44" s="53" t="s">
        <v>41</v>
      </c>
      <c r="B44" s="82">
        <f t="shared" si="0"/>
        <v>0</v>
      </c>
      <c r="C44" s="488"/>
      <c r="D44" s="452"/>
      <c r="E44" s="493"/>
      <c r="F44" s="808"/>
      <c r="G44" s="545"/>
      <c r="H44" s="452"/>
      <c r="I44" s="493"/>
      <c r="J44" s="222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82">
        <f t="shared" si="0"/>
        <v>0</v>
      </c>
      <c r="C45" s="488"/>
      <c r="D45" s="452"/>
      <c r="E45" s="493"/>
      <c r="F45" s="808"/>
      <c r="G45" s="545"/>
      <c r="H45" s="452"/>
      <c r="I45" s="493"/>
      <c r="J45" s="222"/>
      <c r="K45" s="339"/>
      <c r="L45" s="340"/>
      <c r="M45" s="340"/>
      <c r="N45" s="341"/>
    </row>
    <row r="46" spans="1:14" ht="15.6" customHeight="1" thickBot="1">
      <c r="A46" s="53" t="s">
        <v>42</v>
      </c>
      <c r="B46" s="82">
        <f t="shared" si="0"/>
        <v>0</v>
      </c>
      <c r="C46" s="488"/>
      <c r="D46" s="452"/>
      <c r="E46" s="493"/>
      <c r="F46" s="808"/>
      <c r="G46" s="545"/>
      <c r="H46" s="452"/>
      <c r="I46" s="493"/>
      <c r="J46" s="222"/>
      <c r="K46" s="104"/>
      <c r="L46" s="95"/>
      <c r="M46" s="95"/>
      <c r="N46" s="96"/>
    </row>
    <row r="47" spans="1:14" ht="15.6" customHeight="1" thickBot="1">
      <c r="A47" s="53" t="s">
        <v>43</v>
      </c>
      <c r="B47" s="82">
        <f t="shared" si="0"/>
        <v>0</v>
      </c>
      <c r="C47" s="492"/>
      <c r="D47" s="456"/>
      <c r="E47" s="495"/>
      <c r="F47" s="808"/>
      <c r="G47" s="547"/>
      <c r="H47" s="456"/>
      <c r="I47" s="495"/>
      <c r="J47" s="222"/>
      <c r="K47" s="104"/>
      <c r="L47" s="95"/>
      <c r="M47" s="95"/>
      <c r="N47" s="96"/>
    </row>
    <row r="48" spans="1:14" s="4" customFormat="1" ht="16.5" thickBot="1">
      <c r="A48" s="53" t="s">
        <v>44</v>
      </c>
      <c r="B48" s="82">
        <f t="shared" si="0"/>
        <v>0</v>
      </c>
      <c r="C48" s="492"/>
      <c r="D48" s="456"/>
      <c r="E48" s="495"/>
      <c r="F48" s="808"/>
      <c r="G48" s="547"/>
      <c r="H48" s="456"/>
      <c r="I48" s="495"/>
      <c r="J48" s="222"/>
      <c r="K48" s="104"/>
      <c r="L48" s="95"/>
      <c r="M48" s="95"/>
      <c r="N48" s="96"/>
    </row>
    <row r="49" spans="1:14" ht="16.5" thickBot="1">
      <c r="A49" s="53" t="s">
        <v>45</v>
      </c>
      <c r="B49" s="82">
        <f t="shared" si="0"/>
        <v>0</v>
      </c>
      <c r="C49" s="488"/>
      <c r="D49" s="452"/>
      <c r="E49" s="493"/>
      <c r="F49" s="808"/>
      <c r="G49" s="545"/>
      <c r="H49" s="452"/>
      <c r="I49" s="493"/>
      <c r="J49" s="222"/>
      <c r="K49" s="104"/>
      <c r="L49" s="95"/>
      <c r="M49" s="95"/>
      <c r="N49" s="96"/>
    </row>
    <row r="50" spans="1:14" ht="16.5" thickBot="1">
      <c r="A50" s="53" t="s">
        <v>46</v>
      </c>
      <c r="B50" s="82">
        <f t="shared" si="0"/>
        <v>0</v>
      </c>
      <c r="C50" s="488"/>
      <c r="D50" s="452"/>
      <c r="E50" s="493"/>
      <c r="F50" s="808"/>
      <c r="G50" s="545"/>
      <c r="H50" s="452"/>
      <c r="I50" s="493"/>
      <c r="J50" s="222"/>
      <c r="K50" s="104"/>
      <c r="L50" s="95"/>
      <c r="M50" s="95"/>
      <c r="N50" s="96"/>
    </row>
    <row r="51" spans="1:14" ht="17.45" customHeight="1" thickBot="1">
      <c r="A51" s="53" t="s">
        <v>47</v>
      </c>
      <c r="B51" s="82">
        <f t="shared" si="0"/>
        <v>0</v>
      </c>
      <c r="C51" s="488"/>
      <c r="D51" s="452"/>
      <c r="E51" s="493"/>
      <c r="F51" s="808"/>
      <c r="G51" s="545"/>
      <c r="H51" s="452"/>
      <c r="I51" s="493"/>
      <c r="J51" s="222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82">
        <f t="shared" si="0"/>
        <v>5000</v>
      </c>
      <c r="C52" s="499"/>
      <c r="D52" s="479"/>
      <c r="E52" s="501"/>
      <c r="F52" s="886">
        <v>5000</v>
      </c>
      <c r="G52" s="868"/>
      <c r="H52" s="479">
        <v>1000</v>
      </c>
      <c r="I52" s="501"/>
      <c r="J52" s="404">
        <f t="shared" ref="J52:J55" si="1">ROUND(((B52+G52)*4)+H52*9.4,2)</f>
        <v>29400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82">
        <f t="shared" si="0"/>
        <v>6200</v>
      </c>
      <c r="C53" s="500"/>
      <c r="D53" s="480"/>
      <c r="E53" s="498"/>
      <c r="F53" s="886">
        <v>6200</v>
      </c>
      <c r="G53" s="869"/>
      <c r="H53" s="480">
        <v>1000</v>
      </c>
      <c r="I53" s="498"/>
      <c r="J53" s="404">
        <f t="shared" si="1"/>
        <v>34200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82">
        <f t="shared" si="0"/>
        <v>9433</v>
      </c>
      <c r="C54" s="500"/>
      <c r="D54" s="480"/>
      <c r="E54" s="498"/>
      <c r="F54" s="886">
        <v>9433</v>
      </c>
      <c r="G54" s="869"/>
      <c r="H54" s="480">
        <v>2432</v>
      </c>
      <c r="I54" s="498"/>
      <c r="J54" s="404">
        <f t="shared" si="1"/>
        <v>60592.800000000003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82">
        <f t="shared" si="0"/>
        <v>7259</v>
      </c>
      <c r="C55" s="500"/>
      <c r="D55" s="480"/>
      <c r="E55" s="498"/>
      <c r="F55" s="886">
        <v>7259</v>
      </c>
      <c r="G55" s="869">
        <v>232</v>
      </c>
      <c r="H55" s="480">
        <v>2200</v>
      </c>
      <c r="I55" s="498"/>
      <c r="J55" s="404">
        <f t="shared" si="1"/>
        <v>50644</v>
      </c>
      <c r="K55" s="167"/>
      <c r="L55" s="117"/>
      <c r="M55" s="117"/>
      <c r="N55" s="149"/>
    </row>
    <row r="56" spans="1:14" ht="16.5" thickBot="1">
      <c r="A56" s="53" t="s">
        <v>52</v>
      </c>
      <c r="B56" s="82">
        <f t="shared" si="0"/>
        <v>0</v>
      </c>
      <c r="C56" s="487"/>
      <c r="D56" s="458"/>
      <c r="E56" s="497"/>
      <c r="F56" s="808"/>
      <c r="G56" s="572"/>
      <c r="H56" s="458"/>
      <c r="I56" s="497"/>
      <c r="J56" s="404"/>
      <c r="K56" s="104"/>
      <c r="L56" s="95"/>
      <c r="M56" s="95"/>
      <c r="N56" s="96"/>
    </row>
    <row r="57" spans="1:14" ht="16.5" thickBot="1">
      <c r="A57" s="53" t="s">
        <v>53</v>
      </c>
      <c r="B57" s="82">
        <f t="shared" si="0"/>
        <v>0</v>
      </c>
      <c r="C57" s="487"/>
      <c r="D57" s="458"/>
      <c r="E57" s="497"/>
      <c r="F57" s="808"/>
      <c r="G57" s="572"/>
      <c r="H57" s="458"/>
      <c r="I57" s="497"/>
      <c r="J57" s="404"/>
      <c r="K57" s="104"/>
      <c r="L57" s="95"/>
      <c r="M57" s="95"/>
      <c r="N57" s="96"/>
    </row>
    <row r="58" spans="1:14" ht="16.5" thickBot="1">
      <c r="A58" s="53" t="s">
        <v>54</v>
      </c>
      <c r="B58" s="82">
        <f t="shared" si="0"/>
        <v>0</v>
      </c>
      <c r="C58" s="487"/>
      <c r="D58" s="458"/>
      <c r="E58" s="497"/>
      <c r="F58" s="808"/>
      <c r="G58" s="572"/>
      <c r="H58" s="458"/>
      <c r="I58" s="497"/>
      <c r="J58" s="404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82">
        <f t="shared" si="0"/>
        <v>0</v>
      </c>
      <c r="C59" s="487"/>
      <c r="D59" s="458"/>
      <c r="E59" s="497"/>
      <c r="F59" s="808"/>
      <c r="G59" s="572"/>
      <c r="H59" s="458"/>
      <c r="I59" s="497"/>
      <c r="J59" s="404"/>
      <c r="K59" s="104"/>
      <c r="L59" s="95"/>
      <c r="M59" s="95"/>
      <c r="N59" s="96"/>
    </row>
    <row r="60" spans="1:14" ht="16.5" thickBot="1">
      <c r="A60" s="53" t="s">
        <v>56</v>
      </c>
      <c r="B60" s="82">
        <f t="shared" si="0"/>
        <v>0</v>
      </c>
      <c r="C60" s="487"/>
      <c r="D60" s="458"/>
      <c r="E60" s="497"/>
      <c r="F60" s="808"/>
      <c r="G60" s="572"/>
      <c r="H60" s="458"/>
      <c r="I60" s="497"/>
      <c r="J60" s="404"/>
      <c r="K60" s="104"/>
      <c r="L60" s="95"/>
      <c r="M60" s="95"/>
      <c r="N60" s="96"/>
    </row>
    <row r="61" spans="1:14" ht="15.6" customHeight="1" thickBot="1">
      <c r="A61" s="53" t="s">
        <v>57</v>
      </c>
      <c r="B61" s="82">
        <f t="shared" si="0"/>
        <v>0</v>
      </c>
      <c r="C61" s="487"/>
      <c r="D61" s="458"/>
      <c r="E61" s="497"/>
      <c r="F61" s="808"/>
      <c r="G61" s="572"/>
      <c r="H61" s="458"/>
      <c r="I61" s="497"/>
      <c r="J61" s="404"/>
      <c r="K61" s="104"/>
      <c r="L61" s="95"/>
      <c r="M61" s="95"/>
      <c r="N61" s="96"/>
    </row>
    <row r="62" spans="1:14" ht="29.45" customHeight="1" thickBot="1">
      <c r="A62" s="53" t="s">
        <v>58</v>
      </c>
      <c r="B62" s="82">
        <f t="shared" si="0"/>
        <v>0</v>
      </c>
      <c r="C62" s="487"/>
      <c r="D62" s="458"/>
      <c r="E62" s="497"/>
      <c r="F62" s="808"/>
      <c r="G62" s="572"/>
      <c r="H62" s="458"/>
      <c r="I62" s="497"/>
      <c r="J62" s="404"/>
      <c r="K62" s="104"/>
      <c r="L62" s="95"/>
      <c r="M62" s="95"/>
      <c r="N62" s="96"/>
    </row>
    <row r="63" spans="1:14" ht="16.5" thickBot="1">
      <c r="A63" s="53" t="s">
        <v>59</v>
      </c>
      <c r="B63" s="82">
        <f t="shared" si="0"/>
        <v>0</v>
      </c>
      <c r="C63" s="487"/>
      <c r="D63" s="458"/>
      <c r="E63" s="497"/>
      <c r="F63" s="808"/>
      <c r="G63" s="572"/>
      <c r="H63" s="458"/>
      <c r="I63" s="497"/>
      <c r="J63" s="404"/>
      <c r="K63" s="104"/>
      <c r="L63" s="95"/>
      <c r="M63" s="95"/>
      <c r="N63" s="96"/>
    </row>
    <row r="64" spans="1:14" ht="15.6" customHeight="1" thickBot="1">
      <c r="A64" s="53" t="s">
        <v>60</v>
      </c>
      <c r="B64" s="82">
        <f t="shared" si="0"/>
        <v>0</v>
      </c>
      <c r="C64" s="487"/>
      <c r="D64" s="459"/>
      <c r="E64" s="496"/>
      <c r="F64" s="808"/>
      <c r="G64" s="572"/>
      <c r="H64" s="459"/>
      <c r="I64" s="496"/>
      <c r="J64" s="404"/>
      <c r="K64" s="104"/>
      <c r="L64" s="95"/>
      <c r="M64" s="95"/>
      <c r="N64" s="96"/>
    </row>
    <row r="65" spans="1:14" ht="16.5" thickBot="1">
      <c r="A65" s="53" t="s">
        <v>61</v>
      </c>
      <c r="B65" s="82">
        <f t="shared" si="0"/>
        <v>0</v>
      </c>
      <c r="C65" s="487"/>
      <c r="D65" s="458"/>
      <c r="E65" s="497"/>
      <c r="F65" s="808"/>
      <c r="G65" s="572"/>
      <c r="H65" s="458"/>
      <c r="I65" s="497"/>
      <c r="J65" s="404"/>
      <c r="K65" s="104"/>
      <c r="L65" s="95"/>
      <c r="M65" s="95"/>
      <c r="N65" s="96"/>
    </row>
    <row r="66" spans="1:14" ht="16.5" thickBot="1">
      <c r="A66" s="53" t="s">
        <v>62</v>
      </c>
      <c r="B66" s="82">
        <f t="shared" si="0"/>
        <v>0</v>
      </c>
      <c r="C66" s="487"/>
      <c r="D66" s="458"/>
      <c r="E66" s="497"/>
      <c r="F66" s="808"/>
      <c r="G66" s="572"/>
      <c r="H66" s="458"/>
      <c r="I66" s="497"/>
      <c r="J66" s="404"/>
      <c r="K66" s="104"/>
      <c r="L66" s="95"/>
      <c r="M66" s="95"/>
      <c r="N66" s="96"/>
    </row>
    <row r="67" spans="1:14" s="22" customFormat="1" ht="16.5" thickBot="1">
      <c r="A67" s="70" t="s">
        <v>63</v>
      </c>
      <c r="B67" s="82">
        <f t="shared" si="0"/>
        <v>82500</v>
      </c>
      <c r="C67" s="489"/>
      <c r="D67" s="459"/>
      <c r="E67" s="496"/>
      <c r="F67" s="808">
        <v>82500</v>
      </c>
      <c r="G67" s="572"/>
      <c r="H67" s="459">
        <v>14400</v>
      </c>
      <c r="I67" s="496"/>
      <c r="J67" s="404">
        <f t="shared" ref="J67" si="2">ROUND(((B67+G67)*4)+H67*9.4,2)</f>
        <v>465360</v>
      </c>
      <c r="K67" s="167"/>
      <c r="L67" s="117"/>
      <c r="M67" s="117"/>
      <c r="N67" s="149"/>
    </row>
    <row r="68" spans="1:14" ht="16.5" thickBot="1">
      <c r="A68" s="53" t="s">
        <v>64</v>
      </c>
      <c r="B68" s="82">
        <f t="shared" si="0"/>
        <v>0</v>
      </c>
      <c r="C68" s="487"/>
      <c r="D68" s="458"/>
      <c r="E68" s="497"/>
      <c r="F68" s="808"/>
      <c r="G68" s="572"/>
      <c r="H68" s="458"/>
      <c r="I68" s="497"/>
      <c r="J68" s="404"/>
      <c r="K68" s="104"/>
      <c r="L68" s="95"/>
      <c r="M68" s="95"/>
      <c r="N68" s="96"/>
    </row>
    <row r="69" spans="1:14" ht="16.5" thickBot="1">
      <c r="A69" s="54" t="s">
        <v>65</v>
      </c>
      <c r="B69" s="82">
        <f t="shared" si="0"/>
        <v>0</v>
      </c>
      <c r="C69" s="460"/>
      <c r="D69" s="461"/>
      <c r="E69" s="483"/>
      <c r="F69" s="808"/>
      <c r="G69" s="822"/>
      <c r="H69" s="461"/>
      <c r="I69" s="483"/>
      <c r="J69" s="409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110592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110592</v>
      </c>
      <c r="G70" s="503">
        <f t="shared" si="3"/>
        <v>232</v>
      </c>
      <c r="H70" s="74">
        <f t="shared" si="3"/>
        <v>22032</v>
      </c>
      <c r="I70" s="74">
        <f t="shared" si="3"/>
        <v>0</v>
      </c>
      <c r="J70" s="176">
        <f t="shared" si="3"/>
        <v>644996.80000000005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110592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46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3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105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74"/>
  <sheetViews>
    <sheetView topLeftCell="A49" zoomScale="75" zoomScaleNormal="75" workbookViewId="0">
      <selection activeCell="W57" sqref="W57"/>
    </sheetView>
  </sheetViews>
  <sheetFormatPr defaultColWidth="9" defaultRowHeight="15"/>
  <cols>
    <col min="1" max="1" width="48.140625" style="18" customWidth="1"/>
    <col min="2" max="2" width="10.7109375" style="19" customWidth="1"/>
    <col min="3" max="3" width="24.42578125" style="19" customWidth="1"/>
    <col min="4" max="4" width="21.5703125" style="19" customWidth="1"/>
    <col min="5" max="5" width="12" style="19" customWidth="1"/>
    <col min="6" max="6" width="16.5703125" style="19" customWidth="1"/>
    <col min="7" max="7" width="16.42578125" style="18" customWidth="1"/>
    <col min="8" max="8" width="16.140625" style="18" customWidth="1"/>
    <col min="9" max="9" width="12.85546875" style="18" customWidth="1"/>
    <col min="10" max="10" width="14" style="18" customWidth="1"/>
    <col min="11" max="244" width="9" style="18"/>
    <col min="245" max="245" width="34" style="18" customWidth="1"/>
    <col min="246" max="246" width="11.28515625" style="18" customWidth="1"/>
    <col min="247" max="247" width="11" style="18" customWidth="1"/>
    <col min="248" max="254" width="9" style="18"/>
    <col min="255" max="256" width="10.7109375" style="18" customWidth="1"/>
    <col min="257" max="257" width="9" style="18"/>
    <col min="258" max="258" width="11.5703125" style="18" customWidth="1"/>
    <col min="259" max="259" width="13.7109375" style="18" customWidth="1"/>
    <col min="260" max="263" width="9.28515625" style="18" customWidth="1"/>
    <col min="264" max="500" width="9" style="18"/>
    <col min="501" max="501" width="34" style="18" customWidth="1"/>
    <col min="502" max="502" width="11.28515625" style="18" customWidth="1"/>
    <col min="503" max="503" width="11" style="18" customWidth="1"/>
    <col min="504" max="510" width="9" style="18"/>
    <col min="511" max="512" width="10.7109375" style="18" customWidth="1"/>
    <col min="513" max="513" width="9" style="18"/>
    <col min="514" max="514" width="11.5703125" style="18" customWidth="1"/>
    <col min="515" max="515" width="13.7109375" style="18" customWidth="1"/>
    <col min="516" max="519" width="9.28515625" style="18" customWidth="1"/>
    <col min="520" max="756" width="9" style="18"/>
    <col min="757" max="757" width="34" style="18" customWidth="1"/>
    <col min="758" max="758" width="11.28515625" style="18" customWidth="1"/>
    <col min="759" max="759" width="11" style="18" customWidth="1"/>
    <col min="760" max="766" width="9" style="18"/>
    <col min="767" max="768" width="10.7109375" style="18" customWidth="1"/>
    <col min="769" max="769" width="9" style="18"/>
    <col min="770" max="770" width="11.5703125" style="18" customWidth="1"/>
    <col min="771" max="771" width="13.7109375" style="18" customWidth="1"/>
    <col min="772" max="775" width="9.28515625" style="18" customWidth="1"/>
    <col min="776" max="1012" width="9" style="18"/>
    <col min="1013" max="1013" width="34" style="18" customWidth="1"/>
    <col min="1014" max="1014" width="11.28515625" style="18" customWidth="1"/>
    <col min="1015" max="1015" width="11" style="18" customWidth="1"/>
    <col min="1016" max="1022" width="9" style="18"/>
    <col min="1023" max="1024" width="10.7109375" style="18" customWidth="1"/>
    <col min="1025" max="1025" width="9" style="18"/>
    <col min="1026" max="1026" width="11.5703125" style="18" customWidth="1"/>
    <col min="1027" max="1027" width="13.7109375" style="18" customWidth="1"/>
    <col min="1028" max="1031" width="9.28515625" style="18" customWidth="1"/>
    <col min="1032" max="1268" width="9" style="18"/>
    <col min="1269" max="1269" width="34" style="18" customWidth="1"/>
    <col min="1270" max="1270" width="11.28515625" style="18" customWidth="1"/>
    <col min="1271" max="1271" width="11" style="18" customWidth="1"/>
    <col min="1272" max="1278" width="9" style="18"/>
    <col min="1279" max="1280" width="10.7109375" style="18" customWidth="1"/>
    <col min="1281" max="1281" width="9" style="18"/>
    <col min="1282" max="1282" width="11.5703125" style="18" customWidth="1"/>
    <col min="1283" max="1283" width="13.7109375" style="18" customWidth="1"/>
    <col min="1284" max="1287" width="9.28515625" style="18" customWidth="1"/>
    <col min="1288" max="1524" width="9" style="18"/>
    <col min="1525" max="1525" width="34" style="18" customWidth="1"/>
    <col min="1526" max="1526" width="11.28515625" style="18" customWidth="1"/>
    <col min="1527" max="1527" width="11" style="18" customWidth="1"/>
    <col min="1528" max="1534" width="9" style="18"/>
    <col min="1535" max="1536" width="10.7109375" style="18" customWidth="1"/>
    <col min="1537" max="1537" width="9" style="18"/>
    <col min="1538" max="1538" width="11.5703125" style="18" customWidth="1"/>
    <col min="1539" max="1539" width="13.7109375" style="18" customWidth="1"/>
    <col min="1540" max="1543" width="9.28515625" style="18" customWidth="1"/>
    <col min="1544" max="1780" width="9" style="18"/>
    <col min="1781" max="1781" width="34" style="18" customWidth="1"/>
    <col min="1782" max="1782" width="11.28515625" style="18" customWidth="1"/>
    <col min="1783" max="1783" width="11" style="18" customWidth="1"/>
    <col min="1784" max="1790" width="9" style="18"/>
    <col min="1791" max="1792" width="10.7109375" style="18" customWidth="1"/>
    <col min="1793" max="1793" width="9" style="18"/>
    <col min="1794" max="1794" width="11.5703125" style="18" customWidth="1"/>
    <col min="1795" max="1795" width="13.7109375" style="18" customWidth="1"/>
    <col min="1796" max="1799" width="9.28515625" style="18" customWidth="1"/>
    <col min="1800" max="2036" width="9" style="18"/>
    <col min="2037" max="2037" width="34" style="18" customWidth="1"/>
    <col min="2038" max="2038" width="11.28515625" style="18" customWidth="1"/>
    <col min="2039" max="2039" width="11" style="18" customWidth="1"/>
    <col min="2040" max="2046" width="9" style="18"/>
    <col min="2047" max="2048" width="10.7109375" style="18" customWidth="1"/>
    <col min="2049" max="2049" width="9" style="18"/>
    <col min="2050" max="2050" width="11.5703125" style="18" customWidth="1"/>
    <col min="2051" max="2051" width="13.7109375" style="18" customWidth="1"/>
    <col min="2052" max="2055" width="9.28515625" style="18" customWidth="1"/>
    <col min="2056" max="2292" width="9" style="18"/>
    <col min="2293" max="2293" width="34" style="18" customWidth="1"/>
    <col min="2294" max="2294" width="11.28515625" style="18" customWidth="1"/>
    <col min="2295" max="2295" width="11" style="18" customWidth="1"/>
    <col min="2296" max="2302" width="9" style="18"/>
    <col min="2303" max="2304" width="10.7109375" style="18" customWidth="1"/>
    <col min="2305" max="2305" width="9" style="18"/>
    <col min="2306" max="2306" width="11.5703125" style="18" customWidth="1"/>
    <col min="2307" max="2307" width="13.7109375" style="18" customWidth="1"/>
    <col min="2308" max="2311" width="9.28515625" style="18" customWidth="1"/>
    <col min="2312" max="2548" width="9" style="18"/>
    <col min="2549" max="2549" width="34" style="18" customWidth="1"/>
    <col min="2550" max="2550" width="11.28515625" style="18" customWidth="1"/>
    <col min="2551" max="2551" width="11" style="18" customWidth="1"/>
    <col min="2552" max="2558" width="9" style="18"/>
    <col min="2559" max="2560" width="10.7109375" style="18" customWidth="1"/>
    <col min="2561" max="2561" width="9" style="18"/>
    <col min="2562" max="2562" width="11.5703125" style="18" customWidth="1"/>
    <col min="2563" max="2563" width="13.7109375" style="18" customWidth="1"/>
    <col min="2564" max="2567" width="9.28515625" style="18" customWidth="1"/>
    <col min="2568" max="2804" width="9" style="18"/>
    <col min="2805" max="2805" width="34" style="18" customWidth="1"/>
    <col min="2806" max="2806" width="11.28515625" style="18" customWidth="1"/>
    <col min="2807" max="2807" width="11" style="18" customWidth="1"/>
    <col min="2808" max="2814" width="9" style="18"/>
    <col min="2815" max="2816" width="10.7109375" style="18" customWidth="1"/>
    <col min="2817" max="2817" width="9" style="18"/>
    <col min="2818" max="2818" width="11.5703125" style="18" customWidth="1"/>
    <col min="2819" max="2819" width="13.7109375" style="18" customWidth="1"/>
    <col min="2820" max="2823" width="9.28515625" style="18" customWidth="1"/>
    <col min="2824" max="3060" width="9" style="18"/>
    <col min="3061" max="3061" width="34" style="18" customWidth="1"/>
    <col min="3062" max="3062" width="11.28515625" style="18" customWidth="1"/>
    <col min="3063" max="3063" width="11" style="18" customWidth="1"/>
    <col min="3064" max="3070" width="9" style="18"/>
    <col min="3071" max="3072" width="10.7109375" style="18" customWidth="1"/>
    <col min="3073" max="3073" width="9" style="18"/>
    <col min="3074" max="3074" width="11.5703125" style="18" customWidth="1"/>
    <col min="3075" max="3075" width="13.7109375" style="18" customWidth="1"/>
    <col min="3076" max="3079" width="9.28515625" style="18" customWidth="1"/>
    <col min="3080" max="3316" width="9" style="18"/>
    <col min="3317" max="3317" width="34" style="18" customWidth="1"/>
    <col min="3318" max="3318" width="11.28515625" style="18" customWidth="1"/>
    <col min="3319" max="3319" width="11" style="18" customWidth="1"/>
    <col min="3320" max="3326" width="9" style="18"/>
    <col min="3327" max="3328" width="10.7109375" style="18" customWidth="1"/>
    <col min="3329" max="3329" width="9" style="18"/>
    <col min="3330" max="3330" width="11.5703125" style="18" customWidth="1"/>
    <col min="3331" max="3331" width="13.7109375" style="18" customWidth="1"/>
    <col min="3332" max="3335" width="9.28515625" style="18" customWidth="1"/>
    <col min="3336" max="3572" width="9" style="18"/>
    <col min="3573" max="3573" width="34" style="18" customWidth="1"/>
    <col min="3574" max="3574" width="11.28515625" style="18" customWidth="1"/>
    <col min="3575" max="3575" width="11" style="18" customWidth="1"/>
    <col min="3576" max="3582" width="9" style="18"/>
    <col min="3583" max="3584" width="10.7109375" style="18" customWidth="1"/>
    <col min="3585" max="3585" width="9" style="18"/>
    <col min="3586" max="3586" width="11.5703125" style="18" customWidth="1"/>
    <col min="3587" max="3587" width="13.7109375" style="18" customWidth="1"/>
    <col min="3588" max="3591" width="9.28515625" style="18" customWidth="1"/>
    <col min="3592" max="3828" width="9" style="18"/>
    <col min="3829" max="3829" width="34" style="18" customWidth="1"/>
    <col min="3830" max="3830" width="11.28515625" style="18" customWidth="1"/>
    <col min="3831" max="3831" width="11" style="18" customWidth="1"/>
    <col min="3832" max="3838" width="9" style="18"/>
    <col min="3839" max="3840" width="10.7109375" style="18" customWidth="1"/>
    <col min="3841" max="3841" width="9" style="18"/>
    <col min="3842" max="3842" width="11.5703125" style="18" customWidth="1"/>
    <col min="3843" max="3843" width="13.7109375" style="18" customWidth="1"/>
    <col min="3844" max="3847" width="9.28515625" style="18" customWidth="1"/>
    <col min="3848" max="4084" width="9" style="18"/>
    <col min="4085" max="4085" width="34" style="18" customWidth="1"/>
    <col min="4086" max="4086" width="11.28515625" style="18" customWidth="1"/>
    <col min="4087" max="4087" width="11" style="18" customWidth="1"/>
    <col min="4088" max="4094" width="9" style="18"/>
    <col min="4095" max="4096" width="10.7109375" style="18" customWidth="1"/>
    <col min="4097" max="4097" width="9" style="18"/>
    <col min="4098" max="4098" width="11.5703125" style="18" customWidth="1"/>
    <col min="4099" max="4099" width="13.7109375" style="18" customWidth="1"/>
    <col min="4100" max="4103" width="9.28515625" style="18" customWidth="1"/>
    <col min="4104" max="4340" width="9" style="18"/>
    <col min="4341" max="4341" width="34" style="18" customWidth="1"/>
    <col min="4342" max="4342" width="11.28515625" style="18" customWidth="1"/>
    <col min="4343" max="4343" width="11" style="18" customWidth="1"/>
    <col min="4344" max="4350" width="9" style="18"/>
    <col min="4351" max="4352" width="10.7109375" style="18" customWidth="1"/>
    <col min="4353" max="4353" width="9" style="18"/>
    <col min="4354" max="4354" width="11.5703125" style="18" customWidth="1"/>
    <col min="4355" max="4355" width="13.7109375" style="18" customWidth="1"/>
    <col min="4356" max="4359" width="9.28515625" style="18" customWidth="1"/>
    <col min="4360" max="4596" width="9" style="18"/>
    <col min="4597" max="4597" width="34" style="18" customWidth="1"/>
    <col min="4598" max="4598" width="11.28515625" style="18" customWidth="1"/>
    <col min="4599" max="4599" width="11" style="18" customWidth="1"/>
    <col min="4600" max="4606" width="9" style="18"/>
    <col min="4607" max="4608" width="10.7109375" style="18" customWidth="1"/>
    <col min="4609" max="4609" width="9" style="18"/>
    <col min="4610" max="4610" width="11.5703125" style="18" customWidth="1"/>
    <col min="4611" max="4611" width="13.7109375" style="18" customWidth="1"/>
    <col min="4612" max="4615" width="9.28515625" style="18" customWidth="1"/>
    <col min="4616" max="4852" width="9" style="18"/>
    <col min="4853" max="4853" width="34" style="18" customWidth="1"/>
    <col min="4854" max="4854" width="11.28515625" style="18" customWidth="1"/>
    <col min="4855" max="4855" width="11" style="18" customWidth="1"/>
    <col min="4856" max="4862" width="9" style="18"/>
    <col min="4863" max="4864" width="10.7109375" style="18" customWidth="1"/>
    <col min="4865" max="4865" width="9" style="18"/>
    <col min="4866" max="4866" width="11.5703125" style="18" customWidth="1"/>
    <col min="4867" max="4867" width="13.7109375" style="18" customWidth="1"/>
    <col min="4868" max="4871" width="9.28515625" style="18" customWidth="1"/>
    <col min="4872" max="5108" width="9" style="18"/>
    <col min="5109" max="5109" width="34" style="18" customWidth="1"/>
    <col min="5110" max="5110" width="11.28515625" style="18" customWidth="1"/>
    <col min="5111" max="5111" width="11" style="18" customWidth="1"/>
    <col min="5112" max="5118" width="9" style="18"/>
    <col min="5119" max="5120" width="10.7109375" style="18" customWidth="1"/>
    <col min="5121" max="5121" width="9" style="18"/>
    <col min="5122" max="5122" width="11.5703125" style="18" customWidth="1"/>
    <col min="5123" max="5123" width="13.7109375" style="18" customWidth="1"/>
    <col min="5124" max="5127" width="9.28515625" style="18" customWidth="1"/>
    <col min="5128" max="5364" width="9" style="18"/>
    <col min="5365" max="5365" width="34" style="18" customWidth="1"/>
    <col min="5366" max="5366" width="11.28515625" style="18" customWidth="1"/>
    <col min="5367" max="5367" width="11" style="18" customWidth="1"/>
    <col min="5368" max="5374" width="9" style="18"/>
    <col min="5375" max="5376" width="10.7109375" style="18" customWidth="1"/>
    <col min="5377" max="5377" width="9" style="18"/>
    <col min="5378" max="5378" width="11.5703125" style="18" customWidth="1"/>
    <col min="5379" max="5379" width="13.7109375" style="18" customWidth="1"/>
    <col min="5380" max="5383" width="9.28515625" style="18" customWidth="1"/>
    <col min="5384" max="5620" width="9" style="18"/>
    <col min="5621" max="5621" width="34" style="18" customWidth="1"/>
    <col min="5622" max="5622" width="11.28515625" style="18" customWidth="1"/>
    <col min="5623" max="5623" width="11" style="18" customWidth="1"/>
    <col min="5624" max="5630" width="9" style="18"/>
    <col min="5631" max="5632" width="10.7109375" style="18" customWidth="1"/>
    <col min="5633" max="5633" width="9" style="18"/>
    <col min="5634" max="5634" width="11.5703125" style="18" customWidth="1"/>
    <col min="5635" max="5635" width="13.7109375" style="18" customWidth="1"/>
    <col min="5636" max="5639" width="9.28515625" style="18" customWidth="1"/>
    <col min="5640" max="5876" width="9" style="18"/>
    <col min="5877" max="5877" width="34" style="18" customWidth="1"/>
    <col min="5878" max="5878" width="11.28515625" style="18" customWidth="1"/>
    <col min="5879" max="5879" width="11" style="18" customWidth="1"/>
    <col min="5880" max="5886" width="9" style="18"/>
    <col min="5887" max="5888" width="10.7109375" style="18" customWidth="1"/>
    <col min="5889" max="5889" width="9" style="18"/>
    <col min="5890" max="5890" width="11.5703125" style="18" customWidth="1"/>
    <col min="5891" max="5891" width="13.7109375" style="18" customWidth="1"/>
    <col min="5892" max="5895" width="9.28515625" style="18" customWidth="1"/>
    <col min="5896" max="6132" width="9" style="18"/>
    <col min="6133" max="6133" width="34" style="18" customWidth="1"/>
    <col min="6134" max="6134" width="11.28515625" style="18" customWidth="1"/>
    <col min="6135" max="6135" width="11" style="18" customWidth="1"/>
    <col min="6136" max="6142" width="9" style="18"/>
    <col min="6143" max="6144" width="10.7109375" style="18" customWidth="1"/>
    <col min="6145" max="6145" width="9" style="18"/>
    <col min="6146" max="6146" width="11.5703125" style="18" customWidth="1"/>
    <col min="6147" max="6147" width="13.7109375" style="18" customWidth="1"/>
    <col min="6148" max="6151" width="9.28515625" style="18" customWidth="1"/>
    <col min="6152" max="6388" width="9" style="18"/>
    <col min="6389" max="6389" width="34" style="18" customWidth="1"/>
    <col min="6390" max="6390" width="11.28515625" style="18" customWidth="1"/>
    <col min="6391" max="6391" width="11" style="18" customWidth="1"/>
    <col min="6392" max="6398" width="9" style="18"/>
    <col min="6399" max="6400" width="10.7109375" style="18" customWidth="1"/>
    <col min="6401" max="6401" width="9" style="18"/>
    <col min="6402" max="6402" width="11.5703125" style="18" customWidth="1"/>
    <col min="6403" max="6403" width="13.7109375" style="18" customWidth="1"/>
    <col min="6404" max="6407" width="9.28515625" style="18" customWidth="1"/>
    <col min="6408" max="6644" width="9" style="18"/>
    <col min="6645" max="6645" width="34" style="18" customWidth="1"/>
    <col min="6646" max="6646" width="11.28515625" style="18" customWidth="1"/>
    <col min="6647" max="6647" width="11" style="18" customWidth="1"/>
    <col min="6648" max="6654" width="9" style="18"/>
    <col min="6655" max="6656" width="10.7109375" style="18" customWidth="1"/>
    <col min="6657" max="6657" width="9" style="18"/>
    <col min="6658" max="6658" width="11.5703125" style="18" customWidth="1"/>
    <col min="6659" max="6659" width="13.7109375" style="18" customWidth="1"/>
    <col min="6660" max="6663" width="9.28515625" style="18" customWidth="1"/>
    <col min="6664" max="6900" width="9" style="18"/>
    <col min="6901" max="6901" width="34" style="18" customWidth="1"/>
    <col min="6902" max="6902" width="11.28515625" style="18" customWidth="1"/>
    <col min="6903" max="6903" width="11" style="18" customWidth="1"/>
    <col min="6904" max="6910" width="9" style="18"/>
    <col min="6911" max="6912" width="10.7109375" style="18" customWidth="1"/>
    <col min="6913" max="6913" width="9" style="18"/>
    <col min="6914" max="6914" width="11.5703125" style="18" customWidth="1"/>
    <col min="6915" max="6915" width="13.7109375" style="18" customWidth="1"/>
    <col min="6916" max="6919" width="9.28515625" style="18" customWidth="1"/>
    <col min="6920" max="7156" width="9" style="18"/>
    <col min="7157" max="7157" width="34" style="18" customWidth="1"/>
    <col min="7158" max="7158" width="11.28515625" style="18" customWidth="1"/>
    <col min="7159" max="7159" width="11" style="18" customWidth="1"/>
    <col min="7160" max="7166" width="9" style="18"/>
    <col min="7167" max="7168" width="10.7109375" style="18" customWidth="1"/>
    <col min="7169" max="7169" width="9" style="18"/>
    <col min="7170" max="7170" width="11.5703125" style="18" customWidth="1"/>
    <col min="7171" max="7171" width="13.7109375" style="18" customWidth="1"/>
    <col min="7172" max="7175" width="9.28515625" style="18" customWidth="1"/>
    <col min="7176" max="7412" width="9" style="18"/>
    <col min="7413" max="7413" width="34" style="18" customWidth="1"/>
    <col min="7414" max="7414" width="11.28515625" style="18" customWidth="1"/>
    <col min="7415" max="7415" width="11" style="18" customWidth="1"/>
    <col min="7416" max="7422" width="9" style="18"/>
    <col min="7423" max="7424" width="10.7109375" style="18" customWidth="1"/>
    <col min="7425" max="7425" width="9" style="18"/>
    <col min="7426" max="7426" width="11.5703125" style="18" customWidth="1"/>
    <col min="7427" max="7427" width="13.7109375" style="18" customWidth="1"/>
    <col min="7428" max="7431" width="9.28515625" style="18" customWidth="1"/>
    <col min="7432" max="7668" width="9" style="18"/>
    <col min="7669" max="7669" width="34" style="18" customWidth="1"/>
    <col min="7670" max="7670" width="11.28515625" style="18" customWidth="1"/>
    <col min="7671" max="7671" width="11" style="18" customWidth="1"/>
    <col min="7672" max="7678" width="9" style="18"/>
    <col min="7679" max="7680" width="10.7109375" style="18" customWidth="1"/>
    <col min="7681" max="7681" width="9" style="18"/>
    <col min="7682" max="7682" width="11.5703125" style="18" customWidth="1"/>
    <col min="7683" max="7683" width="13.7109375" style="18" customWidth="1"/>
    <col min="7684" max="7687" width="9.28515625" style="18" customWidth="1"/>
    <col min="7688" max="7924" width="9" style="18"/>
    <col min="7925" max="7925" width="34" style="18" customWidth="1"/>
    <col min="7926" max="7926" width="11.28515625" style="18" customWidth="1"/>
    <col min="7927" max="7927" width="11" style="18" customWidth="1"/>
    <col min="7928" max="7934" width="9" style="18"/>
    <col min="7935" max="7936" width="10.7109375" style="18" customWidth="1"/>
    <col min="7937" max="7937" width="9" style="18"/>
    <col min="7938" max="7938" width="11.5703125" style="18" customWidth="1"/>
    <col min="7939" max="7939" width="13.7109375" style="18" customWidth="1"/>
    <col min="7940" max="7943" width="9.28515625" style="18" customWidth="1"/>
    <col min="7944" max="8180" width="9" style="18"/>
    <col min="8181" max="8181" width="34" style="18" customWidth="1"/>
    <col min="8182" max="8182" width="11.28515625" style="18" customWidth="1"/>
    <col min="8183" max="8183" width="11" style="18" customWidth="1"/>
    <col min="8184" max="8190" width="9" style="18"/>
    <col min="8191" max="8192" width="10.7109375" style="18" customWidth="1"/>
    <col min="8193" max="8193" width="9" style="18"/>
    <col min="8194" max="8194" width="11.5703125" style="18" customWidth="1"/>
    <col min="8195" max="8195" width="13.7109375" style="18" customWidth="1"/>
    <col min="8196" max="8199" width="9.28515625" style="18" customWidth="1"/>
    <col min="8200" max="8436" width="9" style="18"/>
    <col min="8437" max="8437" width="34" style="18" customWidth="1"/>
    <col min="8438" max="8438" width="11.28515625" style="18" customWidth="1"/>
    <col min="8439" max="8439" width="11" style="18" customWidth="1"/>
    <col min="8440" max="8446" width="9" style="18"/>
    <col min="8447" max="8448" width="10.7109375" style="18" customWidth="1"/>
    <col min="8449" max="8449" width="9" style="18"/>
    <col min="8450" max="8450" width="11.5703125" style="18" customWidth="1"/>
    <col min="8451" max="8451" width="13.7109375" style="18" customWidth="1"/>
    <col min="8452" max="8455" width="9.28515625" style="18" customWidth="1"/>
    <col min="8456" max="8692" width="9" style="18"/>
    <col min="8693" max="8693" width="34" style="18" customWidth="1"/>
    <col min="8694" max="8694" width="11.28515625" style="18" customWidth="1"/>
    <col min="8695" max="8695" width="11" style="18" customWidth="1"/>
    <col min="8696" max="8702" width="9" style="18"/>
    <col min="8703" max="8704" width="10.7109375" style="18" customWidth="1"/>
    <col min="8705" max="8705" width="9" style="18"/>
    <col min="8706" max="8706" width="11.5703125" style="18" customWidth="1"/>
    <col min="8707" max="8707" width="13.7109375" style="18" customWidth="1"/>
    <col min="8708" max="8711" width="9.28515625" style="18" customWidth="1"/>
    <col min="8712" max="8948" width="9" style="18"/>
    <col min="8949" max="8949" width="34" style="18" customWidth="1"/>
    <col min="8950" max="8950" width="11.28515625" style="18" customWidth="1"/>
    <col min="8951" max="8951" width="11" style="18" customWidth="1"/>
    <col min="8952" max="8958" width="9" style="18"/>
    <col min="8959" max="8960" width="10.7109375" style="18" customWidth="1"/>
    <col min="8961" max="8961" width="9" style="18"/>
    <col min="8962" max="8962" width="11.5703125" style="18" customWidth="1"/>
    <col min="8963" max="8963" width="13.7109375" style="18" customWidth="1"/>
    <col min="8964" max="8967" width="9.28515625" style="18" customWidth="1"/>
    <col min="8968" max="9204" width="9" style="18"/>
    <col min="9205" max="9205" width="34" style="18" customWidth="1"/>
    <col min="9206" max="9206" width="11.28515625" style="18" customWidth="1"/>
    <col min="9207" max="9207" width="11" style="18" customWidth="1"/>
    <col min="9208" max="9214" width="9" style="18"/>
    <col min="9215" max="9216" width="10.7109375" style="18" customWidth="1"/>
    <col min="9217" max="9217" width="9" style="18"/>
    <col min="9218" max="9218" width="11.5703125" style="18" customWidth="1"/>
    <col min="9219" max="9219" width="13.7109375" style="18" customWidth="1"/>
    <col min="9220" max="9223" width="9.28515625" style="18" customWidth="1"/>
    <col min="9224" max="9460" width="9" style="18"/>
    <col min="9461" max="9461" width="34" style="18" customWidth="1"/>
    <col min="9462" max="9462" width="11.28515625" style="18" customWidth="1"/>
    <col min="9463" max="9463" width="11" style="18" customWidth="1"/>
    <col min="9464" max="9470" width="9" style="18"/>
    <col min="9471" max="9472" width="10.7109375" style="18" customWidth="1"/>
    <col min="9473" max="9473" width="9" style="18"/>
    <col min="9474" max="9474" width="11.5703125" style="18" customWidth="1"/>
    <col min="9475" max="9475" width="13.7109375" style="18" customWidth="1"/>
    <col min="9476" max="9479" width="9.28515625" style="18" customWidth="1"/>
    <col min="9480" max="9716" width="9" style="18"/>
    <col min="9717" max="9717" width="34" style="18" customWidth="1"/>
    <col min="9718" max="9718" width="11.28515625" style="18" customWidth="1"/>
    <col min="9719" max="9719" width="11" style="18" customWidth="1"/>
    <col min="9720" max="9726" width="9" style="18"/>
    <col min="9727" max="9728" width="10.7109375" style="18" customWidth="1"/>
    <col min="9729" max="9729" width="9" style="18"/>
    <col min="9730" max="9730" width="11.5703125" style="18" customWidth="1"/>
    <col min="9731" max="9731" width="13.7109375" style="18" customWidth="1"/>
    <col min="9732" max="9735" width="9.28515625" style="18" customWidth="1"/>
    <col min="9736" max="9972" width="9" style="18"/>
    <col min="9973" max="9973" width="34" style="18" customWidth="1"/>
    <col min="9974" max="9974" width="11.28515625" style="18" customWidth="1"/>
    <col min="9975" max="9975" width="11" style="18" customWidth="1"/>
    <col min="9976" max="9982" width="9" style="18"/>
    <col min="9983" max="9984" width="10.7109375" style="18" customWidth="1"/>
    <col min="9985" max="9985" width="9" style="18"/>
    <col min="9986" max="9986" width="11.5703125" style="18" customWidth="1"/>
    <col min="9987" max="9987" width="13.7109375" style="18" customWidth="1"/>
    <col min="9988" max="9991" width="9.28515625" style="18" customWidth="1"/>
    <col min="9992" max="10228" width="9" style="18"/>
    <col min="10229" max="10229" width="34" style="18" customWidth="1"/>
    <col min="10230" max="10230" width="11.28515625" style="18" customWidth="1"/>
    <col min="10231" max="10231" width="11" style="18" customWidth="1"/>
    <col min="10232" max="10238" width="9" style="18"/>
    <col min="10239" max="10240" width="10.7109375" style="18" customWidth="1"/>
    <col min="10241" max="10241" width="9" style="18"/>
    <col min="10242" max="10242" width="11.5703125" style="18" customWidth="1"/>
    <col min="10243" max="10243" width="13.7109375" style="18" customWidth="1"/>
    <col min="10244" max="10247" width="9.28515625" style="18" customWidth="1"/>
    <col min="10248" max="10484" width="9" style="18"/>
    <col min="10485" max="10485" width="34" style="18" customWidth="1"/>
    <col min="10486" max="10486" width="11.28515625" style="18" customWidth="1"/>
    <col min="10487" max="10487" width="11" style="18" customWidth="1"/>
    <col min="10488" max="10494" width="9" style="18"/>
    <col min="10495" max="10496" width="10.7109375" style="18" customWidth="1"/>
    <col min="10497" max="10497" width="9" style="18"/>
    <col min="10498" max="10498" width="11.5703125" style="18" customWidth="1"/>
    <col min="10499" max="10499" width="13.7109375" style="18" customWidth="1"/>
    <col min="10500" max="10503" width="9.28515625" style="18" customWidth="1"/>
    <col min="10504" max="10740" width="9" style="18"/>
    <col min="10741" max="10741" width="34" style="18" customWidth="1"/>
    <col min="10742" max="10742" width="11.28515625" style="18" customWidth="1"/>
    <col min="10743" max="10743" width="11" style="18" customWidth="1"/>
    <col min="10744" max="10750" width="9" style="18"/>
    <col min="10751" max="10752" width="10.7109375" style="18" customWidth="1"/>
    <col min="10753" max="10753" width="9" style="18"/>
    <col min="10754" max="10754" width="11.5703125" style="18" customWidth="1"/>
    <col min="10755" max="10755" width="13.7109375" style="18" customWidth="1"/>
    <col min="10756" max="10759" width="9.28515625" style="18" customWidth="1"/>
    <col min="10760" max="10996" width="9" style="18"/>
    <col min="10997" max="10997" width="34" style="18" customWidth="1"/>
    <col min="10998" max="10998" width="11.28515625" style="18" customWidth="1"/>
    <col min="10999" max="10999" width="11" style="18" customWidth="1"/>
    <col min="11000" max="11006" width="9" style="18"/>
    <col min="11007" max="11008" width="10.7109375" style="18" customWidth="1"/>
    <col min="11009" max="11009" width="9" style="18"/>
    <col min="11010" max="11010" width="11.5703125" style="18" customWidth="1"/>
    <col min="11011" max="11011" width="13.7109375" style="18" customWidth="1"/>
    <col min="11012" max="11015" width="9.28515625" style="18" customWidth="1"/>
    <col min="11016" max="11252" width="9" style="18"/>
    <col min="11253" max="11253" width="34" style="18" customWidth="1"/>
    <col min="11254" max="11254" width="11.28515625" style="18" customWidth="1"/>
    <col min="11255" max="11255" width="11" style="18" customWidth="1"/>
    <col min="11256" max="11262" width="9" style="18"/>
    <col min="11263" max="11264" width="10.7109375" style="18" customWidth="1"/>
    <col min="11265" max="11265" width="9" style="18"/>
    <col min="11266" max="11266" width="11.5703125" style="18" customWidth="1"/>
    <col min="11267" max="11267" width="13.7109375" style="18" customWidth="1"/>
    <col min="11268" max="11271" width="9.28515625" style="18" customWidth="1"/>
    <col min="11272" max="11508" width="9" style="18"/>
    <col min="11509" max="11509" width="34" style="18" customWidth="1"/>
    <col min="11510" max="11510" width="11.28515625" style="18" customWidth="1"/>
    <col min="11511" max="11511" width="11" style="18" customWidth="1"/>
    <col min="11512" max="11518" width="9" style="18"/>
    <col min="11519" max="11520" width="10.7109375" style="18" customWidth="1"/>
    <col min="11521" max="11521" width="9" style="18"/>
    <col min="11522" max="11522" width="11.5703125" style="18" customWidth="1"/>
    <col min="11523" max="11523" width="13.7109375" style="18" customWidth="1"/>
    <col min="11524" max="11527" width="9.28515625" style="18" customWidth="1"/>
    <col min="11528" max="11764" width="9" style="18"/>
    <col min="11765" max="11765" width="34" style="18" customWidth="1"/>
    <col min="11766" max="11766" width="11.28515625" style="18" customWidth="1"/>
    <col min="11767" max="11767" width="11" style="18" customWidth="1"/>
    <col min="11768" max="11774" width="9" style="18"/>
    <col min="11775" max="11776" width="10.7109375" style="18" customWidth="1"/>
    <col min="11777" max="11777" width="9" style="18"/>
    <col min="11778" max="11778" width="11.5703125" style="18" customWidth="1"/>
    <col min="11779" max="11779" width="13.7109375" style="18" customWidth="1"/>
    <col min="11780" max="11783" width="9.28515625" style="18" customWidth="1"/>
    <col min="11784" max="12020" width="9" style="18"/>
    <col min="12021" max="12021" width="34" style="18" customWidth="1"/>
    <col min="12022" max="12022" width="11.28515625" style="18" customWidth="1"/>
    <col min="12023" max="12023" width="11" style="18" customWidth="1"/>
    <col min="12024" max="12030" width="9" style="18"/>
    <col min="12031" max="12032" width="10.7109375" style="18" customWidth="1"/>
    <col min="12033" max="12033" width="9" style="18"/>
    <col min="12034" max="12034" width="11.5703125" style="18" customWidth="1"/>
    <col min="12035" max="12035" width="13.7109375" style="18" customWidth="1"/>
    <col min="12036" max="12039" width="9.28515625" style="18" customWidth="1"/>
    <col min="12040" max="12276" width="9" style="18"/>
    <col min="12277" max="12277" width="34" style="18" customWidth="1"/>
    <col min="12278" max="12278" width="11.28515625" style="18" customWidth="1"/>
    <col min="12279" max="12279" width="11" style="18" customWidth="1"/>
    <col min="12280" max="12286" width="9" style="18"/>
    <col min="12287" max="12288" width="10.7109375" style="18" customWidth="1"/>
    <col min="12289" max="12289" width="9" style="18"/>
    <col min="12290" max="12290" width="11.5703125" style="18" customWidth="1"/>
    <col min="12291" max="12291" width="13.7109375" style="18" customWidth="1"/>
    <col min="12292" max="12295" width="9.28515625" style="18" customWidth="1"/>
    <col min="12296" max="12532" width="9" style="18"/>
    <col min="12533" max="12533" width="34" style="18" customWidth="1"/>
    <col min="12534" max="12534" width="11.28515625" style="18" customWidth="1"/>
    <col min="12535" max="12535" width="11" style="18" customWidth="1"/>
    <col min="12536" max="12542" width="9" style="18"/>
    <col min="12543" max="12544" width="10.7109375" style="18" customWidth="1"/>
    <col min="12545" max="12545" width="9" style="18"/>
    <col min="12546" max="12546" width="11.5703125" style="18" customWidth="1"/>
    <col min="12547" max="12547" width="13.7109375" style="18" customWidth="1"/>
    <col min="12548" max="12551" width="9.28515625" style="18" customWidth="1"/>
    <col min="12552" max="12788" width="9" style="18"/>
    <col min="12789" max="12789" width="34" style="18" customWidth="1"/>
    <col min="12790" max="12790" width="11.28515625" style="18" customWidth="1"/>
    <col min="12791" max="12791" width="11" style="18" customWidth="1"/>
    <col min="12792" max="12798" width="9" style="18"/>
    <col min="12799" max="12800" width="10.7109375" style="18" customWidth="1"/>
    <col min="12801" max="12801" width="9" style="18"/>
    <col min="12802" max="12802" width="11.5703125" style="18" customWidth="1"/>
    <col min="12803" max="12803" width="13.7109375" style="18" customWidth="1"/>
    <col min="12804" max="12807" width="9.28515625" style="18" customWidth="1"/>
    <col min="12808" max="13044" width="9" style="18"/>
    <col min="13045" max="13045" width="34" style="18" customWidth="1"/>
    <col min="13046" max="13046" width="11.28515625" style="18" customWidth="1"/>
    <col min="13047" max="13047" width="11" style="18" customWidth="1"/>
    <col min="13048" max="13054" width="9" style="18"/>
    <col min="13055" max="13056" width="10.7109375" style="18" customWidth="1"/>
    <col min="13057" max="13057" width="9" style="18"/>
    <col min="13058" max="13058" width="11.5703125" style="18" customWidth="1"/>
    <col min="13059" max="13059" width="13.7109375" style="18" customWidth="1"/>
    <col min="13060" max="13063" width="9.28515625" style="18" customWidth="1"/>
    <col min="13064" max="13300" width="9" style="18"/>
    <col min="13301" max="13301" width="34" style="18" customWidth="1"/>
    <col min="13302" max="13302" width="11.28515625" style="18" customWidth="1"/>
    <col min="13303" max="13303" width="11" style="18" customWidth="1"/>
    <col min="13304" max="13310" width="9" style="18"/>
    <col min="13311" max="13312" width="10.7109375" style="18" customWidth="1"/>
    <col min="13313" max="13313" width="9" style="18"/>
    <col min="13314" max="13314" width="11.5703125" style="18" customWidth="1"/>
    <col min="13315" max="13315" width="13.7109375" style="18" customWidth="1"/>
    <col min="13316" max="13319" width="9.28515625" style="18" customWidth="1"/>
    <col min="13320" max="13556" width="9" style="18"/>
    <col min="13557" max="13557" width="34" style="18" customWidth="1"/>
    <col min="13558" max="13558" width="11.28515625" style="18" customWidth="1"/>
    <col min="13559" max="13559" width="11" style="18" customWidth="1"/>
    <col min="13560" max="13566" width="9" style="18"/>
    <col min="13567" max="13568" width="10.7109375" style="18" customWidth="1"/>
    <col min="13569" max="13569" width="9" style="18"/>
    <col min="13570" max="13570" width="11.5703125" style="18" customWidth="1"/>
    <col min="13571" max="13571" width="13.7109375" style="18" customWidth="1"/>
    <col min="13572" max="13575" width="9.28515625" style="18" customWidth="1"/>
    <col min="13576" max="13812" width="9" style="18"/>
    <col min="13813" max="13813" width="34" style="18" customWidth="1"/>
    <col min="13814" max="13814" width="11.28515625" style="18" customWidth="1"/>
    <col min="13815" max="13815" width="11" style="18" customWidth="1"/>
    <col min="13816" max="13822" width="9" style="18"/>
    <col min="13823" max="13824" width="10.7109375" style="18" customWidth="1"/>
    <col min="13825" max="13825" width="9" style="18"/>
    <col min="13826" max="13826" width="11.5703125" style="18" customWidth="1"/>
    <col min="13827" max="13827" width="13.7109375" style="18" customWidth="1"/>
    <col min="13828" max="13831" width="9.28515625" style="18" customWidth="1"/>
    <col min="13832" max="14068" width="9" style="18"/>
    <col min="14069" max="14069" width="34" style="18" customWidth="1"/>
    <col min="14070" max="14070" width="11.28515625" style="18" customWidth="1"/>
    <col min="14071" max="14071" width="11" style="18" customWidth="1"/>
    <col min="14072" max="14078" width="9" style="18"/>
    <col min="14079" max="14080" width="10.7109375" style="18" customWidth="1"/>
    <col min="14081" max="14081" width="9" style="18"/>
    <col min="14082" max="14082" width="11.5703125" style="18" customWidth="1"/>
    <col min="14083" max="14083" width="13.7109375" style="18" customWidth="1"/>
    <col min="14084" max="14087" width="9.28515625" style="18" customWidth="1"/>
    <col min="14088" max="14324" width="9" style="18"/>
    <col min="14325" max="14325" width="34" style="18" customWidth="1"/>
    <col min="14326" max="14326" width="11.28515625" style="18" customWidth="1"/>
    <col min="14327" max="14327" width="11" style="18" customWidth="1"/>
    <col min="14328" max="14334" width="9" style="18"/>
    <col min="14335" max="14336" width="10.7109375" style="18" customWidth="1"/>
    <col min="14337" max="14337" width="9" style="18"/>
    <col min="14338" max="14338" width="11.5703125" style="18" customWidth="1"/>
    <col min="14339" max="14339" width="13.7109375" style="18" customWidth="1"/>
    <col min="14340" max="14343" width="9.28515625" style="18" customWidth="1"/>
    <col min="14344" max="14580" width="9" style="18"/>
    <col min="14581" max="14581" width="34" style="18" customWidth="1"/>
    <col min="14582" max="14582" width="11.28515625" style="18" customWidth="1"/>
    <col min="14583" max="14583" width="11" style="18" customWidth="1"/>
    <col min="14584" max="14590" width="9" style="18"/>
    <col min="14591" max="14592" width="10.7109375" style="18" customWidth="1"/>
    <col min="14593" max="14593" width="9" style="18"/>
    <col min="14594" max="14594" width="11.5703125" style="18" customWidth="1"/>
    <col min="14595" max="14595" width="13.7109375" style="18" customWidth="1"/>
    <col min="14596" max="14599" width="9.28515625" style="18" customWidth="1"/>
    <col min="14600" max="14836" width="9" style="18"/>
    <col min="14837" max="14837" width="34" style="18" customWidth="1"/>
    <col min="14838" max="14838" width="11.28515625" style="18" customWidth="1"/>
    <col min="14839" max="14839" width="11" style="18" customWidth="1"/>
    <col min="14840" max="14846" width="9" style="18"/>
    <col min="14847" max="14848" width="10.7109375" style="18" customWidth="1"/>
    <col min="14849" max="14849" width="9" style="18"/>
    <col min="14850" max="14850" width="11.5703125" style="18" customWidth="1"/>
    <col min="14851" max="14851" width="13.7109375" style="18" customWidth="1"/>
    <col min="14852" max="14855" width="9.28515625" style="18" customWidth="1"/>
    <col min="14856" max="15092" width="9" style="18"/>
    <col min="15093" max="15093" width="34" style="18" customWidth="1"/>
    <col min="15094" max="15094" width="11.28515625" style="18" customWidth="1"/>
    <col min="15095" max="15095" width="11" style="18" customWidth="1"/>
    <col min="15096" max="15102" width="9" style="18"/>
    <col min="15103" max="15104" width="10.7109375" style="18" customWidth="1"/>
    <col min="15105" max="15105" width="9" style="18"/>
    <col min="15106" max="15106" width="11.5703125" style="18" customWidth="1"/>
    <col min="15107" max="15107" width="13.7109375" style="18" customWidth="1"/>
    <col min="15108" max="15111" width="9.28515625" style="18" customWidth="1"/>
    <col min="15112" max="15348" width="9" style="18"/>
    <col min="15349" max="15349" width="34" style="18" customWidth="1"/>
    <col min="15350" max="15350" width="11.28515625" style="18" customWidth="1"/>
    <col min="15351" max="15351" width="11" style="18" customWidth="1"/>
    <col min="15352" max="15358" width="9" style="18"/>
    <col min="15359" max="15360" width="10.7109375" style="18" customWidth="1"/>
    <col min="15361" max="15361" width="9" style="18"/>
    <col min="15362" max="15362" width="11.5703125" style="18" customWidth="1"/>
    <col min="15363" max="15363" width="13.7109375" style="18" customWidth="1"/>
    <col min="15364" max="15367" width="9.28515625" style="18" customWidth="1"/>
    <col min="15368" max="15604" width="9" style="18"/>
    <col min="15605" max="15605" width="34" style="18" customWidth="1"/>
    <col min="15606" max="15606" width="11.28515625" style="18" customWidth="1"/>
    <col min="15607" max="15607" width="11" style="18" customWidth="1"/>
    <col min="15608" max="15614" width="9" style="18"/>
    <col min="15615" max="15616" width="10.7109375" style="18" customWidth="1"/>
    <col min="15617" max="15617" width="9" style="18"/>
    <col min="15618" max="15618" width="11.5703125" style="18" customWidth="1"/>
    <col min="15619" max="15619" width="13.7109375" style="18" customWidth="1"/>
    <col min="15620" max="15623" width="9.28515625" style="18" customWidth="1"/>
    <col min="15624" max="15860" width="9" style="18"/>
    <col min="15861" max="15861" width="34" style="18" customWidth="1"/>
    <col min="15862" max="15862" width="11.28515625" style="18" customWidth="1"/>
    <col min="15863" max="15863" width="11" style="18" customWidth="1"/>
    <col min="15864" max="15870" width="9" style="18"/>
    <col min="15871" max="15872" width="10.7109375" style="18" customWidth="1"/>
    <col min="15873" max="15873" width="9" style="18"/>
    <col min="15874" max="15874" width="11.5703125" style="18" customWidth="1"/>
    <col min="15875" max="15875" width="13.7109375" style="18" customWidth="1"/>
    <col min="15876" max="15879" width="9.28515625" style="18" customWidth="1"/>
    <col min="15880" max="16116" width="9" style="18"/>
    <col min="16117" max="16117" width="34" style="18" customWidth="1"/>
    <col min="16118" max="16118" width="11.28515625" style="18" customWidth="1"/>
    <col min="16119" max="16119" width="11" style="18" customWidth="1"/>
    <col min="16120" max="16126" width="9" style="18"/>
    <col min="16127" max="16128" width="10.7109375" style="18" customWidth="1"/>
    <col min="16129" max="16129" width="9" style="18"/>
    <col min="16130" max="16130" width="11.5703125" style="18" customWidth="1"/>
    <col min="16131" max="16131" width="13.7109375" style="18" customWidth="1"/>
    <col min="16132" max="16135" width="9.28515625" style="18" customWidth="1"/>
    <col min="16136" max="16384" width="9" style="18"/>
  </cols>
  <sheetData>
    <row r="1" spans="1:14" ht="34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48" t="s">
        <v>106</v>
      </c>
      <c r="B3" s="21"/>
      <c r="C3" s="21"/>
      <c r="D3" s="21"/>
      <c r="E3" s="21"/>
      <c r="F3" s="2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3" t="s">
        <v>4</v>
      </c>
      <c r="B7" s="73">
        <f t="shared" ref="B7:B69" si="0">C7+D7+F7</f>
        <v>0</v>
      </c>
      <c r="C7" s="321"/>
      <c r="D7" s="313"/>
      <c r="E7" s="228"/>
      <c r="F7" s="885"/>
      <c r="G7" s="801"/>
      <c r="H7" s="313"/>
      <c r="I7" s="228"/>
      <c r="J7" s="210"/>
      <c r="K7" s="164"/>
      <c r="L7" s="144"/>
      <c r="M7" s="144"/>
      <c r="N7" s="145"/>
    </row>
    <row r="8" spans="1:14" ht="16.5" thickBot="1">
      <c r="A8" s="66" t="s">
        <v>5</v>
      </c>
      <c r="B8" s="73">
        <f t="shared" si="0"/>
        <v>0</v>
      </c>
      <c r="C8" s="299"/>
      <c r="D8" s="315"/>
      <c r="E8" s="389"/>
      <c r="F8" s="808"/>
      <c r="G8" s="299"/>
      <c r="H8" s="806"/>
      <c r="I8" s="389"/>
      <c r="J8" s="217"/>
      <c r="K8" s="165"/>
      <c r="L8" s="116"/>
      <c r="M8" s="116"/>
      <c r="N8" s="146"/>
    </row>
    <row r="9" spans="1:14" ht="16.5" thickBot="1">
      <c r="A9" s="66" t="s">
        <v>6</v>
      </c>
      <c r="B9" s="73">
        <f t="shared" si="0"/>
        <v>0</v>
      </c>
      <c r="C9" s="299"/>
      <c r="D9" s="315"/>
      <c r="E9" s="389"/>
      <c r="F9" s="808"/>
      <c r="G9" s="299"/>
      <c r="H9" s="806"/>
      <c r="I9" s="389"/>
      <c r="J9" s="217"/>
      <c r="K9" s="165"/>
      <c r="L9" s="116"/>
      <c r="M9" s="116"/>
      <c r="N9" s="146"/>
    </row>
    <row r="10" spans="1:14" ht="16.5" thickBot="1">
      <c r="A10" s="66" t="s">
        <v>7</v>
      </c>
      <c r="B10" s="73">
        <f t="shared" si="0"/>
        <v>0</v>
      </c>
      <c r="C10" s="299"/>
      <c r="D10" s="315"/>
      <c r="E10" s="389"/>
      <c r="F10" s="808"/>
      <c r="G10" s="299"/>
      <c r="H10" s="806"/>
      <c r="I10" s="389"/>
      <c r="J10" s="217"/>
      <c r="K10" s="165"/>
      <c r="L10" s="116"/>
      <c r="M10" s="116"/>
      <c r="N10" s="146"/>
    </row>
    <row r="11" spans="1:14" ht="16.5" thickBot="1">
      <c r="A11" s="66" t="s">
        <v>8</v>
      </c>
      <c r="B11" s="73">
        <f t="shared" si="0"/>
        <v>0</v>
      </c>
      <c r="C11" s="299"/>
      <c r="D11" s="315"/>
      <c r="E11" s="389"/>
      <c r="F11" s="808"/>
      <c r="G11" s="299"/>
      <c r="H11" s="806"/>
      <c r="I11" s="389"/>
      <c r="J11" s="217"/>
      <c r="K11" s="165"/>
      <c r="L11" s="116"/>
      <c r="M11" s="116"/>
      <c r="N11" s="146"/>
    </row>
    <row r="12" spans="1:14" ht="16.5" thickBot="1">
      <c r="A12" s="66" t="s">
        <v>9</v>
      </c>
      <c r="B12" s="73">
        <f t="shared" si="0"/>
        <v>0</v>
      </c>
      <c r="C12" s="299"/>
      <c r="D12" s="315"/>
      <c r="E12" s="389"/>
      <c r="F12" s="808"/>
      <c r="G12" s="299"/>
      <c r="H12" s="806"/>
      <c r="I12" s="389"/>
      <c r="J12" s="217"/>
      <c r="K12" s="165"/>
      <c r="L12" s="116"/>
      <c r="M12" s="116"/>
      <c r="N12" s="146"/>
    </row>
    <row r="13" spans="1:14" ht="16.5" thickBot="1">
      <c r="A13" s="66" t="s">
        <v>10</v>
      </c>
      <c r="B13" s="73">
        <f t="shared" si="0"/>
        <v>0</v>
      </c>
      <c r="C13" s="299"/>
      <c r="D13" s="315"/>
      <c r="E13" s="389"/>
      <c r="F13" s="808"/>
      <c r="G13" s="299"/>
      <c r="H13" s="806"/>
      <c r="I13" s="389"/>
      <c r="J13" s="217"/>
      <c r="K13" s="165"/>
      <c r="L13" s="116"/>
      <c r="M13" s="116"/>
      <c r="N13" s="146"/>
    </row>
    <row r="14" spans="1:14" ht="14.45" customHeight="1" thickBot="1">
      <c r="A14" s="66" t="s">
        <v>11</v>
      </c>
      <c r="B14" s="73">
        <f t="shared" si="0"/>
        <v>1050</v>
      </c>
      <c r="C14" s="299"/>
      <c r="D14" s="315"/>
      <c r="E14" s="389"/>
      <c r="F14" s="808">
        <v>1050</v>
      </c>
      <c r="G14" s="299">
        <v>1339</v>
      </c>
      <c r="H14" s="826">
        <v>863</v>
      </c>
      <c r="I14" s="389"/>
      <c r="J14" s="217"/>
      <c r="K14" s="165"/>
      <c r="L14" s="116"/>
      <c r="M14" s="116"/>
      <c r="N14" s="146"/>
    </row>
    <row r="15" spans="1:14" ht="16.5" thickBot="1">
      <c r="A15" s="66" t="s">
        <v>12</v>
      </c>
      <c r="B15" s="73">
        <f t="shared" si="0"/>
        <v>0</v>
      </c>
      <c r="C15" s="299"/>
      <c r="D15" s="315"/>
      <c r="E15" s="389"/>
      <c r="F15" s="808"/>
      <c r="G15" s="299"/>
      <c r="H15" s="806"/>
      <c r="I15" s="389"/>
      <c r="J15" s="217"/>
      <c r="K15" s="165"/>
      <c r="L15" s="116"/>
      <c r="M15" s="116"/>
      <c r="N15" s="146"/>
    </row>
    <row r="16" spans="1:14" ht="16.5" thickBot="1">
      <c r="A16" s="66" t="s">
        <v>13</v>
      </c>
      <c r="B16" s="73">
        <f t="shared" si="0"/>
        <v>0</v>
      </c>
      <c r="C16" s="299"/>
      <c r="D16" s="315"/>
      <c r="E16" s="389"/>
      <c r="F16" s="808"/>
      <c r="G16" s="299"/>
      <c r="H16" s="806"/>
      <c r="I16" s="389"/>
      <c r="J16" s="217"/>
      <c r="K16" s="165"/>
      <c r="L16" s="116"/>
      <c r="M16" s="116"/>
      <c r="N16" s="146"/>
    </row>
    <row r="17" spans="1:14" ht="16.5" thickBot="1">
      <c r="A17" s="66" t="s">
        <v>14</v>
      </c>
      <c r="B17" s="73">
        <f t="shared" si="0"/>
        <v>0</v>
      </c>
      <c r="C17" s="299"/>
      <c r="D17" s="315"/>
      <c r="E17" s="389"/>
      <c r="F17" s="808"/>
      <c r="G17" s="299"/>
      <c r="H17" s="806"/>
      <c r="I17" s="389"/>
      <c r="J17" s="217"/>
      <c r="K17" s="165"/>
      <c r="L17" s="116"/>
      <c r="M17" s="116"/>
      <c r="N17" s="146"/>
    </row>
    <row r="18" spans="1:14" ht="16.5" thickBot="1">
      <c r="A18" s="66" t="s">
        <v>15</v>
      </c>
      <c r="B18" s="73">
        <f t="shared" si="0"/>
        <v>0</v>
      </c>
      <c r="C18" s="299"/>
      <c r="D18" s="315"/>
      <c r="E18" s="389"/>
      <c r="F18" s="808"/>
      <c r="G18" s="299"/>
      <c r="H18" s="806"/>
      <c r="I18" s="389"/>
      <c r="J18" s="217"/>
      <c r="K18" s="165"/>
      <c r="L18" s="116"/>
      <c r="M18" s="116"/>
      <c r="N18" s="146"/>
    </row>
    <row r="19" spans="1:14" ht="16.5" thickBot="1">
      <c r="A19" s="66" t="s">
        <v>16</v>
      </c>
      <c r="B19" s="73">
        <f t="shared" si="0"/>
        <v>0</v>
      </c>
      <c r="C19" s="299"/>
      <c r="D19" s="315"/>
      <c r="E19" s="389"/>
      <c r="F19" s="808"/>
      <c r="G19" s="299"/>
      <c r="H19" s="806"/>
      <c r="I19" s="389"/>
      <c r="J19" s="217"/>
      <c r="K19" s="165"/>
      <c r="L19" s="116"/>
      <c r="M19" s="116"/>
      <c r="N19" s="146"/>
    </row>
    <row r="20" spans="1:14" ht="16.5" thickBot="1">
      <c r="A20" s="66" t="s">
        <v>17</v>
      </c>
      <c r="B20" s="73">
        <f t="shared" si="0"/>
        <v>0</v>
      </c>
      <c r="C20" s="299"/>
      <c r="D20" s="315"/>
      <c r="E20" s="389"/>
      <c r="F20" s="808"/>
      <c r="G20" s="299"/>
      <c r="H20" s="806"/>
      <c r="I20" s="389"/>
      <c r="J20" s="217"/>
      <c r="K20" s="165"/>
      <c r="L20" s="116"/>
      <c r="M20" s="116"/>
      <c r="N20" s="146"/>
    </row>
    <row r="21" spans="1:14" ht="16.5" thickBot="1">
      <c r="A21" s="66" t="s">
        <v>18</v>
      </c>
      <c r="B21" s="73">
        <f t="shared" si="0"/>
        <v>0</v>
      </c>
      <c r="C21" s="299"/>
      <c r="D21" s="315"/>
      <c r="E21" s="389"/>
      <c r="F21" s="808"/>
      <c r="G21" s="299"/>
      <c r="H21" s="806"/>
      <c r="I21" s="389"/>
      <c r="J21" s="217"/>
      <c r="K21" s="165"/>
      <c r="L21" s="116"/>
      <c r="M21" s="116"/>
      <c r="N21" s="146"/>
    </row>
    <row r="22" spans="1:14" ht="15.6" customHeight="1" thickBot="1">
      <c r="A22" s="66" t="s">
        <v>19</v>
      </c>
      <c r="B22" s="73">
        <f t="shared" si="0"/>
        <v>0</v>
      </c>
      <c r="C22" s="299"/>
      <c r="D22" s="315"/>
      <c r="E22" s="389"/>
      <c r="F22" s="808"/>
      <c r="G22" s="299"/>
      <c r="H22" s="806"/>
      <c r="I22" s="389"/>
      <c r="J22" s="217"/>
      <c r="K22" s="165"/>
      <c r="L22" s="116"/>
      <c r="M22" s="116"/>
      <c r="N22" s="146"/>
    </row>
    <row r="23" spans="1:14" ht="16.5" thickBot="1">
      <c r="A23" s="66" t="s">
        <v>20</v>
      </c>
      <c r="B23" s="73">
        <f t="shared" si="0"/>
        <v>0</v>
      </c>
      <c r="C23" s="299"/>
      <c r="D23" s="315"/>
      <c r="E23" s="389"/>
      <c r="F23" s="808"/>
      <c r="G23" s="299"/>
      <c r="H23" s="806"/>
      <c r="I23" s="389"/>
      <c r="J23" s="217"/>
      <c r="K23" s="165"/>
      <c r="L23" s="116"/>
      <c r="M23" s="116"/>
      <c r="N23" s="146"/>
    </row>
    <row r="24" spans="1:14" ht="16.5" thickBot="1">
      <c r="A24" s="66" t="s">
        <v>21</v>
      </c>
      <c r="B24" s="73">
        <f t="shared" si="0"/>
        <v>0</v>
      </c>
      <c r="C24" s="299"/>
      <c r="D24" s="315"/>
      <c r="E24" s="389"/>
      <c r="F24" s="808"/>
      <c r="G24" s="299"/>
      <c r="H24" s="806"/>
      <c r="I24" s="389"/>
      <c r="J24" s="217"/>
      <c r="K24" s="165"/>
      <c r="L24" s="116"/>
      <c r="M24" s="116"/>
      <c r="N24" s="146"/>
    </row>
    <row r="25" spans="1:14" ht="15.6" customHeight="1" thickBot="1">
      <c r="A25" s="66" t="s">
        <v>22</v>
      </c>
      <c r="B25" s="73">
        <f t="shared" si="0"/>
        <v>0</v>
      </c>
      <c r="C25" s="299"/>
      <c r="D25" s="315"/>
      <c r="E25" s="389"/>
      <c r="F25" s="808"/>
      <c r="G25" s="299"/>
      <c r="H25" s="806"/>
      <c r="I25" s="389"/>
      <c r="J25" s="217"/>
      <c r="K25" s="165"/>
      <c r="L25" s="116"/>
      <c r="M25" s="116"/>
      <c r="N25" s="146"/>
    </row>
    <row r="26" spans="1:14" ht="15.6" customHeight="1" thickBot="1">
      <c r="A26" s="66" t="s">
        <v>23</v>
      </c>
      <c r="B26" s="73">
        <f t="shared" si="0"/>
        <v>0</v>
      </c>
      <c r="C26" s="299"/>
      <c r="D26" s="315"/>
      <c r="E26" s="389"/>
      <c r="F26" s="808"/>
      <c r="G26" s="299"/>
      <c r="H26" s="806"/>
      <c r="I26" s="389"/>
      <c r="J26" s="217"/>
      <c r="K26" s="165"/>
      <c r="L26" s="116"/>
      <c r="M26" s="116"/>
      <c r="N26" s="146"/>
    </row>
    <row r="27" spans="1:14" ht="15.6" customHeight="1" thickBot="1">
      <c r="A27" s="66" t="s">
        <v>24</v>
      </c>
      <c r="B27" s="73">
        <f t="shared" si="0"/>
        <v>0</v>
      </c>
      <c r="C27" s="299"/>
      <c r="D27" s="315"/>
      <c r="E27" s="389"/>
      <c r="F27" s="808"/>
      <c r="G27" s="299"/>
      <c r="H27" s="806"/>
      <c r="I27" s="389"/>
      <c r="J27" s="217"/>
      <c r="K27" s="165"/>
      <c r="L27" s="116"/>
      <c r="M27" s="116"/>
      <c r="N27" s="146"/>
    </row>
    <row r="28" spans="1:14" ht="15.6" customHeight="1" thickBot="1">
      <c r="A28" s="66" t="s">
        <v>25</v>
      </c>
      <c r="B28" s="73">
        <f t="shared" si="0"/>
        <v>0</v>
      </c>
      <c r="C28" s="299"/>
      <c r="D28" s="315"/>
      <c r="E28" s="389"/>
      <c r="F28" s="808"/>
      <c r="G28" s="299"/>
      <c r="H28" s="806"/>
      <c r="I28" s="389"/>
      <c r="J28" s="217"/>
      <c r="K28" s="165"/>
      <c r="L28" s="116"/>
      <c r="M28" s="116"/>
      <c r="N28" s="146"/>
    </row>
    <row r="29" spans="1:14" ht="15.6" customHeight="1" thickBot="1">
      <c r="A29" s="66" t="s">
        <v>26</v>
      </c>
      <c r="B29" s="73">
        <f t="shared" si="0"/>
        <v>0</v>
      </c>
      <c r="C29" s="299"/>
      <c r="D29" s="315"/>
      <c r="E29" s="389"/>
      <c r="F29" s="808"/>
      <c r="G29" s="299"/>
      <c r="H29" s="806"/>
      <c r="I29" s="389"/>
      <c r="J29" s="217"/>
      <c r="K29" s="165"/>
      <c r="L29" s="116"/>
      <c r="M29" s="116"/>
      <c r="N29" s="146"/>
    </row>
    <row r="30" spans="1:14" ht="15.6" customHeight="1" thickBot="1">
      <c r="A30" s="66" t="s">
        <v>27</v>
      </c>
      <c r="B30" s="73">
        <f t="shared" si="0"/>
        <v>0</v>
      </c>
      <c r="C30" s="299"/>
      <c r="D30" s="315"/>
      <c r="E30" s="389"/>
      <c r="F30" s="808"/>
      <c r="G30" s="299"/>
      <c r="H30" s="806"/>
      <c r="I30" s="389"/>
      <c r="J30" s="217"/>
      <c r="K30" s="165"/>
      <c r="L30" s="116"/>
      <c r="M30" s="116"/>
      <c r="N30" s="146"/>
    </row>
    <row r="31" spans="1:14" ht="15.6" customHeight="1" thickBot="1">
      <c r="A31" s="66" t="s">
        <v>28</v>
      </c>
      <c r="B31" s="73">
        <f t="shared" si="0"/>
        <v>0</v>
      </c>
      <c r="C31" s="299"/>
      <c r="D31" s="315"/>
      <c r="E31" s="389"/>
      <c r="F31" s="808"/>
      <c r="G31" s="299"/>
      <c r="H31" s="806"/>
      <c r="I31" s="389"/>
      <c r="J31" s="217"/>
      <c r="K31" s="165"/>
      <c r="L31" s="116"/>
      <c r="M31" s="116"/>
      <c r="N31" s="146"/>
    </row>
    <row r="32" spans="1:14" ht="15.6" customHeight="1" thickBot="1">
      <c r="A32" s="66" t="s">
        <v>29</v>
      </c>
      <c r="B32" s="73">
        <f t="shared" si="0"/>
        <v>0</v>
      </c>
      <c r="C32" s="299"/>
      <c r="D32" s="315"/>
      <c r="E32" s="389"/>
      <c r="F32" s="808"/>
      <c r="G32" s="299"/>
      <c r="H32" s="806"/>
      <c r="I32" s="389"/>
      <c r="J32" s="217"/>
      <c r="K32" s="165"/>
      <c r="L32" s="116"/>
      <c r="M32" s="116"/>
      <c r="N32" s="146"/>
    </row>
    <row r="33" spans="1:14" ht="17.45" customHeight="1" thickBot="1">
      <c r="A33" s="66" t="s">
        <v>30</v>
      </c>
      <c r="B33" s="73">
        <f t="shared" si="0"/>
        <v>0</v>
      </c>
      <c r="C33" s="299"/>
      <c r="D33" s="315"/>
      <c r="E33" s="389"/>
      <c r="F33" s="808"/>
      <c r="G33" s="299"/>
      <c r="H33" s="806"/>
      <c r="I33" s="389"/>
      <c r="J33" s="217"/>
      <c r="K33" s="165"/>
      <c r="L33" s="116"/>
      <c r="M33" s="116"/>
      <c r="N33" s="146"/>
    </row>
    <row r="34" spans="1:14" ht="16.5" thickBot="1">
      <c r="A34" s="66" t="s">
        <v>31</v>
      </c>
      <c r="B34" s="73">
        <f t="shared" si="0"/>
        <v>0</v>
      </c>
      <c r="C34" s="299"/>
      <c r="D34" s="315"/>
      <c r="E34" s="389"/>
      <c r="F34" s="808"/>
      <c r="G34" s="299"/>
      <c r="H34" s="806"/>
      <c r="I34" s="389"/>
      <c r="J34" s="217"/>
      <c r="K34" s="165"/>
      <c r="L34" s="116"/>
      <c r="M34" s="116"/>
      <c r="N34" s="146"/>
    </row>
    <row r="35" spans="1:14" ht="16.899999999999999" customHeight="1" thickBot="1">
      <c r="A35" s="66" t="s">
        <v>32</v>
      </c>
      <c r="B35" s="73">
        <f t="shared" si="0"/>
        <v>0</v>
      </c>
      <c r="C35" s="299"/>
      <c r="D35" s="315"/>
      <c r="E35" s="389"/>
      <c r="F35" s="808"/>
      <c r="G35" s="299"/>
      <c r="H35" s="806"/>
      <c r="I35" s="389"/>
      <c r="J35" s="217"/>
      <c r="K35" s="165"/>
      <c r="L35" s="116"/>
      <c r="M35" s="116"/>
      <c r="N35" s="146"/>
    </row>
    <row r="36" spans="1:14" s="202" customFormat="1" ht="15.6" customHeight="1" thickBot="1">
      <c r="A36" s="198" t="s">
        <v>33</v>
      </c>
      <c r="B36" s="73">
        <f t="shared" si="0"/>
        <v>0</v>
      </c>
      <c r="C36" s="304"/>
      <c r="D36" s="314"/>
      <c r="E36" s="390"/>
      <c r="F36" s="808"/>
      <c r="G36" s="299"/>
      <c r="H36" s="806"/>
      <c r="I36" s="390"/>
      <c r="J36" s="404"/>
      <c r="K36" s="199"/>
      <c r="L36" s="200"/>
      <c r="M36" s="200"/>
      <c r="N36" s="201"/>
    </row>
    <row r="37" spans="1:14" ht="15.6" customHeight="1" thickBot="1">
      <c r="A37" s="66" t="s">
        <v>34</v>
      </c>
      <c r="B37" s="73">
        <f t="shared" si="0"/>
        <v>0</v>
      </c>
      <c r="C37" s="299"/>
      <c r="D37" s="315"/>
      <c r="E37" s="389"/>
      <c r="F37" s="808"/>
      <c r="G37" s="299"/>
      <c r="H37" s="806"/>
      <c r="I37" s="389"/>
      <c r="J37" s="404"/>
      <c r="K37" s="165"/>
      <c r="L37" s="116"/>
      <c r="M37" s="116"/>
      <c r="N37" s="146"/>
    </row>
    <row r="38" spans="1:14" ht="16.5" thickBot="1">
      <c r="A38" s="66" t="s">
        <v>35</v>
      </c>
      <c r="B38" s="73">
        <f t="shared" si="0"/>
        <v>0</v>
      </c>
      <c r="C38" s="299"/>
      <c r="D38" s="315"/>
      <c r="E38" s="389"/>
      <c r="F38" s="808"/>
      <c r="G38" s="299"/>
      <c r="H38" s="806"/>
      <c r="I38" s="389"/>
      <c r="J38" s="217"/>
      <c r="K38" s="165"/>
      <c r="L38" s="116"/>
      <c r="M38" s="116"/>
      <c r="N38" s="146"/>
    </row>
    <row r="39" spans="1:14" ht="15.6" customHeight="1" thickBot="1">
      <c r="A39" s="66" t="s">
        <v>36</v>
      </c>
      <c r="B39" s="73">
        <f t="shared" si="0"/>
        <v>0</v>
      </c>
      <c r="C39" s="299"/>
      <c r="D39" s="315"/>
      <c r="E39" s="389"/>
      <c r="F39" s="808"/>
      <c r="G39" s="299"/>
      <c r="H39" s="806"/>
      <c r="I39" s="389"/>
      <c r="J39" s="217"/>
      <c r="K39" s="165"/>
      <c r="L39" s="116"/>
      <c r="M39" s="116"/>
      <c r="N39" s="146"/>
    </row>
    <row r="40" spans="1:14" ht="15.6" customHeight="1" thickBot="1">
      <c r="A40" s="66" t="s">
        <v>37</v>
      </c>
      <c r="B40" s="73">
        <f t="shared" si="0"/>
        <v>0</v>
      </c>
      <c r="C40" s="299"/>
      <c r="D40" s="315"/>
      <c r="E40" s="389"/>
      <c r="F40" s="808"/>
      <c r="G40" s="299"/>
      <c r="H40" s="806"/>
      <c r="I40" s="389"/>
      <c r="J40" s="217"/>
      <c r="K40" s="165"/>
      <c r="L40" s="116"/>
      <c r="M40" s="116"/>
      <c r="N40" s="146"/>
    </row>
    <row r="41" spans="1:14" ht="15.6" customHeight="1" thickBot="1">
      <c r="A41" s="66" t="s">
        <v>38</v>
      </c>
      <c r="B41" s="73">
        <f>C41+D41+F41</f>
        <v>0</v>
      </c>
      <c r="C41" s="299"/>
      <c r="D41" s="315"/>
      <c r="E41" s="389"/>
      <c r="F41" s="808"/>
      <c r="G41" s="299"/>
      <c r="H41" s="806"/>
      <c r="I41" s="389"/>
      <c r="J41" s="217"/>
      <c r="K41" s="165"/>
      <c r="L41" s="116"/>
      <c r="M41" s="116"/>
      <c r="N41" s="146"/>
    </row>
    <row r="42" spans="1:14" ht="15.6" customHeight="1" thickBot="1">
      <c r="A42" s="66" t="s">
        <v>39</v>
      </c>
      <c r="B42" s="73">
        <f t="shared" si="0"/>
        <v>0</v>
      </c>
      <c r="C42" s="299"/>
      <c r="D42" s="315"/>
      <c r="E42" s="389"/>
      <c r="F42" s="808"/>
      <c r="G42" s="299"/>
      <c r="H42" s="806"/>
      <c r="I42" s="389"/>
      <c r="J42" s="217"/>
      <c r="K42" s="165"/>
      <c r="L42" s="116"/>
      <c r="M42" s="116"/>
      <c r="N42" s="146"/>
    </row>
    <row r="43" spans="1:14" ht="15.6" customHeight="1" thickBot="1">
      <c r="A43" s="66" t="s">
        <v>40</v>
      </c>
      <c r="B43" s="73">
        <f t="shared" si="0"/>
        <v>0</v>
      </c>
      <c r="C43" s="299"/>
      <c r="D43" s="315"/>
      <c r="E43" s="389"/>
      <c r="F43" s="808"/>
      <c r="G43" s="299"/>
      <c r="H43" s="806"/>
      <c r="I43" s="389"/>
      <c r="J43" s="217"/>
      <c r="K43" s="165"/>
      <c r="L43" s="116"/>
      <c r="M43" s="116"/>
      <c r="N43" s="146"/>
    </row>
    <row r="44" spans="1:14" ht="15" customHeight="1" thickBot="1">
      <c r="A44" s="66" t="s">
        <v>41</v>
      </c>
      <c r="B44" s="73">
        <f t="shared" si="0"/>
        <v>0</v>
      </c>
      <c r="C44" s="299"/>
      <c r="D44" s="315"/>
      <c r="E44" s="389"/>
      <c r="F44" s="808"/>
      <c r="G44" s="299"/>
      <c r="H44" s="806"/>
      <c r="I44" s="389"/>
      <c r="J44" s="217"/>
      <c r="K44" s="165"/>
      <c r="L44" s="116"/>
      <c r="M44" s="116"/>
      <c r="N44" s="146"/>
    </row>
    <row r="45" spans="1:14" s="365" customFormat="1" ht="30.6" customHeight="1" thickBot="1">
      <c r="A45" s="361" t="s">
        <v>79</v>
      </c>
      <c r="B45" s="73">
        <f t="shared" si="0"/>
        <v>0</v>
      </c>
      <c r="C45" s="299"/>
      <c r="D45" s="315"/>
      <c r="E45" s="389"/>
      <c r="F45" s="808"/>
      <c r="G45" s="299"/>
      <c r="H45" s="806"/>
      <c r="I45" s="389"/>
      <c r="J45" s="405"/>
      <c r="K45" s="362"/>
      <c r="L45" s="363"/>
      <c r="M45" s="363"/>
      <c r="N45" s="364"/>
    </row>
    <row r="46" spans="1:14" ht="15.6" customHeight="1" thickBot="1">
      <c r="A46" s="66" t="s">
        <v>42</v>
      </c>
      <c r="B46" s="73">
        <f t="shared" si="0"/>
        <v>0</v>
      </c>
      <c r="C46" s="299"/>
      <c r="D46" s="315"/>
      <c r="E46" s="389"/>
      <c r="F46" s="808"/>
      <c r="G46" s="299"/>
      <c r="H46" s="806"/>
      <c r="I46" s="389"/>
      <c r="J46" s="217"/>
      <c r="K46" s="165"/>
      <c r="L46" s="116"/>
      <c r="M46" s="116"/>
      <c r="N46" s="146"/>
    </row>
    <row r="47" spans="1:14" ht="15.6" customHeight="1" thickBot="1">
      <c r="A47" s="66" t="s">
        <v>43</v>
      </c>
      <c r="B47" s="73">
        <f t="shared" si="0"/>
        <v>0</v>
      </c>
      <c r="C47" s="300"/>
      <c r="D47" s="316"/>
      <c r="E47" s="391"/>
      <c r="F47" s="808"/>
      <c r="G47" s="300"/>
      <c r="H47" s="814"/>
      <c r="I47" s="391"/>
      <c r="J47" s="217"/>
      <c r="K47" s="165"/>
      <c r="L47" s="116"/>
      <c r="M47" s="116"/>
      <c r="N47" s="146"/>
    </row>
    <row r="48" spans="1:14" s="19" customFormat="1" ht="16.5" thickBot="1">
      <c r="A48" s="66" t="s">
        <v>44</v>
      </c>
      <c r="B48" s="73">
        <f t="shared" si="0"/>
        <v>0</v>
      </c>
      <c r="C48" s="300"/>
      <c r="D48" s="316"/>
      <c r="E48" s="391"/>
      <c r="F48" s="808"/>
      <c r="G48" s="300"/>
      <c r="H48" s="814"/>
      <c r="I48" s="391"/>
      <c r="J48" s="217"/>
      <c r="K48" s="165"/>
      <c r="L48" s="116"/>
      <c r="M48" s="116"/>
      <c r="N48" s="146"/>
    </row>
    <row r="49" spans="1:14" ht="16.5" thickBot="1">
      <c r="A49" s="66" t="s">
        <v>45</v>
      </c>
      <c r="B49" s="73">
        <f t="shared" si="0"/>
        <v>0</v>
      </c>
      <c r="C49" s="299"/>
      <c r="D49" s="315"/>
      <c r="E49" s="389"/>
      <c r="F49" s="808"/>
      <c r="G49" s="299"/>
      <c r="H49" s="806"/>
      <c r="I49" s="389"/>
      <c r="J49" s="217"/>
      <c r="K49" s="165"/>
      <c r="L49" s="116"/>
      <c r="M49" s="116"/>
      <c r="N49" s="146"/>
    </row>
    <row r="50" spans="1:14" ht="16.5" thickBot="1">
      <c r="A50" s="66" t="s">
        <v>46</v>
      </c>
      <c r="B50" s="73">
        <f t="shared" si="0"/>
        <v>0</v>
      </c>
      <c r="C50" s="299"/>
      <c r="D50" s="315"/>
      <c r="E50" s="389"/>
      <c r="F50" s="808"/>
      <c r="G50" s="299"/>
      <c r="H50" s="806"/>
      <c r="I50" s="389"/>
      <c r="J50" s="217"/>
      <c r="K50" s="165"/>
      <c r="L50" s="116"/>
      <c r="M50" s="116"/>
      <c r="N50" s="146"/>
    </row>
    <row r="51" spans="1:14" ht="17.45" customHeight="1" thickBot="1">
      <c r="A51" s="66" t="s">
        <v>47</v>
      </c>
      <c r="B51" s="73">
        <f t="shared" si="0"/>
        <v>0</v>
      </c>
      <c r="C51" s="299"/>
      <c r="D51" s="315"/>
      <c r="E51" s="389"/>
      <c r="F51" s="808"/>
      <c r="G51" s="299"/>
      <c r="H51" s="806"/>
      <c r="I51" s="389"/>
      <c r="J51" s="217"/>
      <c r="K51" s="165"/>
      <c r="L51" s="116"/>
      <c r="M51" s="116"/>
      <c r="N51" s="146"/>
    </row>
    <row r="52" spans="1:14" s="202" customFormat="1" ht="15" customHeight="1" thickBot="1">
      <c r="A52" s="198" t="s">
        <v>48</v>
      </c>
      <c r="B52" s="73">
        <f t="shared" si="0"/>
        <v>0</v>
      </c>
      <c r="C52" s="304"/>
      <c r="D52" s="314"/>
      <c r="E52" s="390"/>
      <c r="F52" s="808"/>
      <c r="G52" s="299"/>
      <c r="H52" s="806"/>
      <c r="I52" s="390"/>
      <c r="J52" s="404">
        <f t="shared" ref="J52:J55" si="1">ROUND(((B52+G52)*4)+H52*9.4,2)</f>
        <v>0</v>
      </c>
      <c r="K52" s="199"/>
      <c r="L52" s="200"/>
      <c r="M52" s="200"/>
      <c r="N52" s="201"/>
    </row>
    <row r="53" spans="1:14" s="202" customFormat="1" ht="16.5" thickBot="1">
      <c r="A53" s="198" t="s">
        <v>49</v>
      </c>
      <c r="B53" s="73">
        <f t="shared" si="0"/>
        <v>0</v>
      </c>
      <c r="C53" s="305"/>
      <c r="D53" s="318"/>
      <c r="E53" s="392"/>
      <c r="F53" s="808"/>
      <c r="G53" s="301"/>
      <c r="H53" s="820"/>
      <c r="I53" s="392"/>
      <c r="J53" s="404">
        <f t="shared" si="1"/>
        <v>0</v>
      </c>
      <c r="K53" s="199"/>
      <c r="L53" s="200"/>
      <c r="M53" s="200"/>
      <c r="N53" s="201"/>
    </row>
    <row r="54" spans="1:14" s="202" customFormat="1" ht="16.5" thickBot="1">
      <c r="A54" s="198" t="s">
        <v>50</v>
      </c>
      <c r="B54" s="73">
        <f t="shared" si="0"/>
        <v>0</v>
      </c>
      <c r="C54" s="305"/>
      <c r="D54" s="318"/>
      <c r="E54" s="392"/>
      <c r="F54" s="808"/>
      <c r="G54" s="301"/>
      <c r="H54" s="820"/>
      <c r="I54" s="392"/>
      <c r="J54" s="404">
        <f t="shared" si="1"/>
        <v>0</v>
      </c>
      <c r="K54" s="199"/>
      <c r="L54" s="200"/>
      <c r="M54" s="200"/>
      <c r="N54" s="201"/>
    </row>
    <row r="55" spans="1:14" s="202" customFormat="1" ht="16.5" thickBot="1">
      <c r="A55" s="198" t="s">
        <v>51</v>
      </c>
      <c r="B55" s="73">
        <f t="shared" si="0"/>
        <v>0</v>
      </c>
      <c r="C55" s="305"/>
      <c r="D55" s="318"/>
      <c r="E55" s="392"/>
      <c r="F55" s="808"/>
      <c r="G55" s="301"/>
      <c r="H55" s="820"/>
      <c r="I55" s="392"/>
      <c r="J55" s="404">
        <f t="shared" si="1"/>
        <v>0</v>
      </c>
      <c r="K55" s="199"/>
      <c r="L55" s="200"/>
      <c r="M55" s="200"/>
      <c r="N55" s="201"/>
    </row>
    <row r="56" spans="1:14" ht="16.5" thickBot="1">
      <c r="A56" s="66" t="s">
        <v>52</v>
      </c>
      <c r="B56" s="73">
        <f t="shared" si="0"/>
        <v>0</v>
      </c>
      <c r="C56" s="301"/>
      <c r="D56" s="317"/>
      <c r="E56" s="393"/>
      <c r="F56" s="808"/>
      <c r="G56" s="301"/>
      <c r="H56" s="820"/>
      <c r="I56" s="393"/>
      <c r="J56" s="217"/>
      <c r="K56" s="165"/>
      <c r="L56" s="116"/>
      <c r="M56" s="116"/>
      <c r="N56" s="146"/>
    </row>
    <row r="57" spans="1:14" ht="16.5" thickBot="1">
      <c r="A57" s="66" t="s">
        <v>53</v>
      </c>
      <c r="B57" s="73">
        <f t="shared" si="0"/>
        <v>0</v>
      </c>
      <c r="C57" s="301"/>
      <c r="D57" s="317"/>
      <c r="E57" s="393"/>
      <c r="F57" s="808"/>
      <c r="G57" s="301"/>
      <c r="H57" s="820"/>
      <c r="I57" s="393"/>
      <c r="J57" s="217"/>
      <c r="K57" s="165"/>
      <c r="L57" s="116"/>
      <c r="M57" s="116"/>
      <c r="N57" s="146"/>
    </row>
    <row r="58" spans="1:14" ht="16.5" thickBot="1">
      <c r="A58" s="66" t="s">
        <v>54</v>
      </c>
      <c r="B58" s="73">
        <f t="shared" si="0"/>
        <v>0</v>
      </c>
      <c r="C58" s="301"/>
      <c r="D58" s="317"/>
      <c r="E58" s="393"/>
      <c r="F58" s="808"/>
      <c r="G58" s="301"/>
      <c r="H58" s="820"/>
      <c r="I58" s="393"/>
      <c r="J58" s="217"/>
      <c r="K58" s="165"/>
      <c r="L58" s="116"/>
      <c r="M58" s="116"/>
      <c r="N58" s="146"/>
    </row>
    <row r="59" spans="1:14" ht="16.149999999999999" customHeight="1" thickBot="1">
      <c r="A59" s="66" t="s">
        <v>55</v>
      </c>
      <c r="B59" s="73">
        <f t="shared" si="0"/>
        <v>0</v>
      </c>
      <c r="C59" s="301"/>
      <c r="D59" s="317"/>
      <c r="E59" s="393"/>
      <c r="F59" s="808"/>
      <c r="G59" s="301"/>
      <c r="H59" s="820"/>
      <c r="I59" s="393"/>
      <c r="J59" s="217"/>
      <c r="K59" s="165"/>
      <c r="L59" s="116"/>
      <c r="M59" s="116"/>
      <c r="N59" s="146"/>
    </row>
    <row r="60" spans="1:14" ht="16.5" thickBot="1">
      <c r="A60" s="66" t="s">
        <v>56</v>
      </c>
      <c r="B60" s="73">
        <f t="shared" si="0"/>
        <v>0</v>
      </c>
      <c r="C60" s="301"/>
      <c r="D60" s="317"/>
      <c r="E60" s="393"/>
      <c r="F60" s="808"/>
      <c r="G60" s="301"/>
      <c r="H60" s="820"/>
      <c r="I60" s="393"/>
      <c r="J60" s="217"/>
      <c r="K60" s="165"/>
      <c r="L60" s="116"/>
      <c r="M60" s="116"/>
      <c r="N60" s="146"/>
    </row>
    <row r="61" spans="1:14" ht="15.6" customHeight="1" thickBot="1">
      <c r="A61" s="66" t="s">
        <v>57</v>
      </c>
      <c r="B61" s="73">
        <f t="shared" si="0"/>
        <v>4422</v>
      </c>
      <c r="C61" s="301"/>
      <c r="D61" s="317"/>
      <c r="E61" s="393"/>
      <c r="F61" s="808">
        <v>4422</v>
      </c>
      <c r="G61" s="301">
        <v>11055</v>
      </c>
      <c r="H61" s="820">
        <v>21111</v>
      </c>
      <c r="I61" s="393"/>
      <c r="J61" s="217"/>
      <c r="K61" s="165"/>
      <c r="L61" s="116"/>
      <c r="M61" s="116"/>
      <c r="N61" s="146"/>
    </row>
    <row r="62" spans="1:14" ht="29.45" customHeight="1" thickBot="1">
      <c r="A62" s="66" t="s">
        <v>58</v>
      </c>
      <c r="B62" s="73">
        <f t="shared" si="0"/>
        <v>0</v>
      </c>
      <c r="C62" s="301"/>
      <c r="D62" s="317"/>
      <c r="E62" s="393"/>
      <c r="F62" s="808"/>
      <c r="G62" s="301"/>
      <c r="H62" s="820"/>
      <c r="I62" s="393"/>
      <c r="J62" s="217"/>
      <c r="K62" s="165"/>
      <c r="L62" s="116"/>
      <c r="M62" s="116"/>
      <c r="N62" s="146"/>
    </row>
    <row r="63" spans="1:14" ht="16.5" thickBot="1">
      <c r="A63" s="66" t="s">
        <v>59</v>
      </c>
      <c r="B63" s="73">
        <f t="shared" si="0"/>
        <v>0</v>
      </c>
      <c r="C63" s="301"/>
      <c r="D63" s="317"/>
      <c r="E63" s="393"/>
      <c r="F63" s="808"/>
      <c r="G63" s="301"/>
      <c r="H63" s="820"/>
      <c r="I63" s="393"/>
      <c r="J63" s="217"/>
      <c r="K63" s="165"/>
      <c r="L63" s="116"/>
      <c r="M63" s="116"/>
      <c r="N63" s="146"/>
    </row>
    <row r="64" spans="1:14" ht="15.6" customHeight="1" thickBot="1">
      <c r="A64" s="66" t="s">
        <v>60</v>
      </c>
      <c r="B64" s="73">
        <f t="shared" si="0"/>
        <v>0</v>
      </c>
      <c r="C64" s="301"/>
      <c r="D64" s="318"/>
      <c r="E64" s="392"/>
      <c r="F64" s="808"/>
      <c r="G64" s="301"/>
      <c r="H64" s="820"/>
      <c r="I64" s="392"/>
      <c r="J64" s="217"/>
      <c r="K64" s="165"/>
      <c r="L64" s="116"/>
      <c r="M64" s="116"/>
      <c r="N64" s="146"/>
    </row>
    <row r="65" spans="1:14" ht="16.5" thickBot="1">
      <c r="A65" s="66" t="s">
        <v>61</v>
      </c>
      <c r="B65" s="73">
        <f t="shared" si="0"/>
        <v>0</v>
      </c>
      <c r="C65" s="301"/>
      <c r="D65" s="317"/>
      <c r="E65" s="393"/>
      <c r="F65" s="808"/>
      <c r="G65" s="301"/>
      <c r="H65" s="820"/>
      <c r="I65" s="393"/>
      <c r="J65" s="217"/>
      <c r="K65" s="165"/>
      <c r="L65" s="116"/>
      <c r="M65" s="116"/>
      <c r="N65" s="146"/>
    </row>
    <row r="66" spans="1:14" ht="16.5" thickBot="1">
      <c r="A66" s="66" t="s">
        <v>62</v>
      </c>
      <c r="B66" s="73">
        <f t="shared" si="0"/>
        <v>0</v>
      </c>
      <c r="C66" s="301"/>
      <c r="D66" s="317"/>
      <c r="E66" s="393"/>
      <c r="F66" s="808"/>
      <c r="G66" s="301"/>
      <c r="H66" s="820"/>
      <c r="I66" s="393"/>
      <c r="J66" s="217"/>
      <c r="K66" s="165"/>
      <c r="L66" s="116"/>
      <c r="M66" s="116"/>
      <c r="N66" s="146"/>
    </row>
    <row r="67" spans="1:14" s="202" customFormat="1" ht="16.5" thickBot="1">
      <c r="A67" s="198" t="s">
        <v>63</v>
      </c>
      <c r="B67" s="73">
        <f t="shared" si="0"/>
        <v>0</v>
      </c>
      <c r="C67" s="305"/>
      <c r="D67" s="318"/>
      <c r="E67" s="392"/>
      <c r="F67" s="808"/>
      <c r="G67" s="301"/>
      <c r="H67" s="820"/>
      <c r="I67" s="392"/>
      <c r="J67" s="404">
        <f t="shared" ref="J67" si="2">ROUND(((B67+G67)*4)+H67*9.4,2)</f>
        <v>0</v>
      </c>
      <c r="K67" s="199"/>
      <c r="L67" s="200"/>
      <c r="M67" s="200"/>
      <c r="N67" s="201"/>
    </row>
    <row r="68" spans="1:14" ht="16.5" thickBot="1">
      <c r="A68" s="66" t="s">
        <v>64</v>
      </c>
      <c r="B68" s="73">
        <f t="shared" si="0"/>
        <v>0</v>
      </c>
      <c r="C68" s="301"/>
      <c r="D68" s="317"/>
      <c r="E68" s="393"/>
      <c r="F68" s="808"/>
      <c r="G68" s="301"/>
      <c r="H68" s="820"/>
      <c r="I68" s="393"/>
      <c r="J68" s="217"/>
      <c r="K68" s="165"/>
      <c r="L68" s="116"/>
      <c r="M68" s="116"/>
      <c r="N68" s="146"/>
    </row>
    <row r="69" spans="1:14" ht="16.5" thickBot="1">
      <c r="A69" s="67" t="s">
        <v>65</v>
      </c>
      <c r="B69" s="73">
        <f t="shared" si="0"/>
        <v>0</v>
      </c>
      <c r="C69" s="319"/>
      <c r="D69" s="320"/>
      <c r="E69" s="227"/>
      <c r="F69" s="808"/>
      <c r="G69" s="822"/>
      <c r="H69" s="823"/>
      <c r="I69" s="227"/>
      <c r="J69" s="224"/>
      <c r="K69" s="166"/>
      <c r="L69" s="147"/>
      <c r="M69" s="147"/>
      <c r="N69" s="148"/>
    </row>
    <row r="70" spans="1:14" ht="16.5" thickBot="1">
      <c r="A70" s="68" t="s">
        <v>66</v>
      </c>
      <c r="B70" s="74">
        <f>SUM(B7:B69)</f>
        <v>5472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5472</v>
      </c>
      <c r="G70" s="503">
        <f t="shared" si="3"/>
        <v>12394</v>
      </c>
      <c r="H70" s="503">
        <f t="shared" si="3"/>
        <v>21974</v>
      </c>
      <c r="I70" s="74">
        <f t="shared" si="3"/>
        <v>0</v>
      </c>
      <c r="J70" s="176">
        <f t="shared" si="3"/>
        <v>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7"/>
      <c r="B71" s="388"/>
      <c r="C71" s="388"/>
      <c r="D71" s="388"/>
      <c r="E71" s="388"/>
      <c r="F71" s="388"/>
      <c r="G71" s="387"/>
      <c r="H71" s="387"/>
      <c r="I71" s="387"/>
      <c r="J71" s="387"/>
      <c r="K71" s="387"/>
      <c r="L71" s="387"/>
      <c r="M71" s="387"/>
      <c r="N71" s="387"/>
    </row>
    <row r="72" spans="1:14" ht="22.15" customHeight="1">
      <c r="A72" s="20" t="s">
        <v>67</v>
      </c>
    </row>
    <row r="74" spans="1:14">
      <c r="F74" s="19">
        <f>C70+D70+F70</f>
        <v>5472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680555555555598" right="0" top="0.78680555555555598" bottom="0" header="0.31388888888888899" footer="0.31388888888888899"/>
  <pageSetup paperSize="9" scale="4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view="pageBreakPreview" zoomScale="79" zoomScaleNormal="80" zoomScaleSheetLayoutView="79" workbookViewId="0">
      <pane xSplit="1" ySplit="5" topLeftCell="B60" activePane="bottomRight" state="frozen"/>
      <selection activeCell="W57" sqref="W57"/>
      <selection pane="topRight" activeCell="W57" sqref="W57"/>
      <selection pane="bottomLeft" activeCell="W57" sqref="W57"/>
      <selection pane="bottomRight" activeCell="W57" sqref="W57"/>
    </sheetView>
  </sheetViews>
  <sheetFormatPr defaultColWidth="8.85546875" defaultRowHeight="15"/>
  <cols>
    <col min="1" max="1" width="49.425781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36" customHeight="1" thickBot="1">
      <c r="A3" s="51" t="s">
        <v>128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0</v>
      </c>
      <c r="C7" s="219"/>
      <c r="D7" s="211"/>
      <c r="E7" s="228"/>
      <c r="F7" s="876"/>
      <c r="G7" s="801"/>
      <c r="H7" s="211"/>
      <c r="I7" s="228"/>
      <c r="J7" s="210"/>
      <c r="K7" s="249"/>
      <c r="L7" s="250"/>
      <c r="M7" s="250"/>
      <c r="N7" s="251"/>
    </row>
    <row r="8" spans="1:14" ht="16.5" thickBot="1">
      <c r="A8" s="53" t="s">
        <v>5</v>
      </c>
      <c r="B8" s="82">
        <f t="shared" si="0"/>
        <v>0</v>
      </c>
      <c r="C8" s="213"/>
      <c r="D8" s="212"/>
      <c r="E8" s="389"/>
      <c r="F8" s="808"/>
      <c r="G8" s="260"/>
      <c r="H8" s="212"/>
      <c r="I8" s="389"/>
      <c r="J8" s="217"/>
      <c r="K8" s="234"/>
      <c r="L8" s="235"/>
      <c r="M8" s="235"/>
      <c r="N8" s="236"/>
    </row>
    <row r="9" spans="1:14" ht="16.5" thickBot="1">
      <c r="A9" s="53" t="s">
        <v>6</v>
      </c>
      <c r="B9" s="75">
        <f t="shared" si="0"/>
        <v>0</v>
      </c>
      <c r="C9" s="213"/>
      <c r="D9" s="212"/>
      <c r="E9" s="389"/>
      <c r="F9" s="808"/>
      <c r="G9" s="260"/>
      <c r="H9" s="212"/>
      <c r="I9" s="389"/>
      <c r="J9" s="217"/>
      <c r="K9" s="234"/>
      <c r="L9" s="235"/>
      <c r="M9" s="235"/>
      <c r="N9" s="236"/>
    </row>
    <row r="10" spans="1:14" ht="16.5" thickBot="1">
      <c r="A10" s="53" t="s">
        <v>7</v>
      </c>
      <c r="B10" s="82">
        <f t="shared" si="0"/>
        <v>0</v>
      </c>
      <c r="C10" s="213"/>
      <c r="D10" s="212"/>
      <c r="E10" s="389"/>
      <c r="F10" s="808"/>
      <c r="G10" s="260"/>
      <c r="H10" s="212"/>
      <c r="I10" s="389"/>
      <c r="J10" s="217"/>
      <c r="K10" s="234"/>
      <c r="L10" s="235"/>
      <c r="M10" s="235"/>
      <c r="N10" s="236"/>
    </row>
    <row r="11" spans="1:14" ht="16.5" thickBot="1">
      <c r="A11" s="53" t="s">
        <v>8</v>
      </c>
      <c r="B11" s="82">
        <f t="shared" si="0"/>
        <v>0</v>
      </c>
      <c r="C11" s="213"/>
      <c r="D11" s="212"/>
      <c r="E11" s="389"/>
      <c r="F11" s="808"/>
      <c r="G11" s="260"/>
      <c r="H11" s="212"/>
      <c r="I11" s="389"/>
      <c r="J11" s="217"/>
      <c r="K11" s="234"/>
      <c r="L11" s="235"/>
      <c r="M11" s="235"/>
      <c r="N11" s="236"/>
    </row>
    <row r="12" spans="1:14" ht="16.5" thickBot="1">
      <c r="A12" s="53" t="s">
        <v>9</v>
      </c>
      <c r="B12" s="82">
        <f t="shared" si="0"/>
        <v>0</v>
      </c>
      <c r="C12" s="213"/>
      <c r="D12" s="212"/>
      <c r="E12" s="389"/>
      <c r="F12" s="808"/>
      <c r="G12" s="260"/>
      <c r="H12" s="212"/>
      <c r="I12" s="389"/>
      <c r="J12" s="217"/>
      <c r="K12" s="234"/>
      <c r="L12" s="235"/>
      <c r="M12" s="235"/>
      <c r="N12" s="236"/>
    </row>
    <row r="13" spans="1:14" ht="16.5" thickBot="1">
      <c r="A13" s="53" t="s">
        <v>10</v>
      </c>
      <c r="B13" s="82">
        <f t="shared" si="0"/>
        <v>0</v>
      </c>
      <c r="C13" s="213"/>
      <c r="D13" s="212"/>
      <c r="E13" s="389"/>
      <c r="F13" s="808"/>
      <c r="G13" s="260"/>
      <c r="H13" s="212"/>
      <c r="I13" s="389"/>
      <c r="J13" s="217"/>
      <c r="K13" s="234"/>
      <c r="L13" s="235"/>
      <c r="M13" s="235"/>
      <c r="N13" s="236"/>
    </row>
    <row r="14" spans="1:14" ht="14.45" customHeight="1" thickBot="1">
      <c r="A14" s="53" t="s">
        <v>11</v>
      </c>
      <c r="B14" s="82">
        <f t="shared" si="0"/>
        <v>0</v>
      </c>
      <c r="C14" s="213"/>
      <c r="D14" s="212"/>
      <c r="E14" s="389"/>
      <c r="F14" s="808"/>
      <c r="G14" s="260"/>
      <c r="H14" s="212"/>
      <c r="I14" s="389"/>
      <c r="J14" s="217"/>
      <c r="K14" s="234"/>
      <c r="L14" s="235"/>
      <c r="M14" s="235"/>
      <c r="N14" s="236"/>
    </row>
    <row r="15" spans="1:14" ht="16.5" thickBot="1">
      <c r="A15" s="53" t="s">
        <v>12</v>
      </c>
      <c r="B15" s="82">
        <f t="shared" si="0"/>
        <v>0</v>
      </c>
      <c r="C15" s="213"/>
      <c r="D15" s="212"/>
      <c r="E15" s="389"/>
      <c r="F15" s="808"/>
      <c r="G15" s="260"/>
      <c r="H15" s="212"/>
      <c r="I15" s="389"/>
      <c r="J15" s="217"/>
      <c r="K15" s="234"/>
      <c r="L15" s="235"/>
      <c r="M15" s="235"/>
      <c r="N15" s="236"/>
    </row>
    <row r="16" spans="1:14" ht="16.5" thickBot="1">
      <c r="A16" s="53" t="s">
        <v>13</v>
      </c>
      <c r="B16" s="82">
        <f t="shared" si="0"/>
        <v>0</v>
      </c>
      <c r="C16" s="213"/>
      <c r="D16" s="212"/>
      <c r="E16" s="389"/>
      <c r="F16" s="808"/>
      <c r="G16" s="260"/>
      <c r="H16" s="212"/>
      <c r="I16" s="389"/>
      <c r="J16" s="217"/>
      <c r="K16" s="234"/>
      <c r="L16" s="235"/>
      <c r="M16" s="235"/>
      <c r="N16" s="236"/>
    </row>
    <row r="17" spans="1:14" ht="16.5" thickBot="1">
      <c r="A17" s="53" t="s">
        <v>14</v>
      </c>
      <c r="B17" s="82">
        <f t="shared" si="0"/>
        <v>0</v>
      </c>
      <c r="C17" s="213"/>
      <c r="D17" s="212"/>
      <c r="E17" s="389"/>
      <c r="F17" s="808"/>
      <c r="G17" s="260"/>
      <c r="H17" s="212"/>
      <c r="I17" s="389"/>
      <c r="J17" s="217"/>
      <c r="K17" s="234"/>
      <c r="L17" s="235"/>
      <c r="M17" s="235"/>
      <c r="N17" s="236"/>
    </row>
    <row r="18" spans="1:14" ht="16.5" thickBot="1">
      <c r="A18" s="53" t="s">
        <v>15</v>
      </c>
      <c r="B18" s="82">
        <f t="shared" si="0"/>
        <v>0</v>
      </c>
      <c r="C18" s="213"/>
      <c r="D18" s="212"/>
      <c r="E18" s="389"/>
      <c r="F18" s="808"/>
      <c r="G18" s="260"/>
      <c r="H18" s="212"/>
      <c r="I18" s="389"/>
      <c r="J18" s="217"/>
      <c r="K18" s="234"/>
      <c r="L18" s="235"/>
      <c r="M18" s="235"/>
      <c r="N18" s="236"/>
    </row>
    <row r="19" spans="1:14" ht="16.5" thickBot="1">
      <c r="A19" s="53" t="s">
        <v>16</v>
      </c>
      <c r="B19" s="82">
        <f t="shared" si="0"/>
        <v>0</v>
      </c>
      <c r="C19" s="213"/>
      <c r="D19" s="212"/>
      <c r="E19" s="389"/>
      <c r="F19" s="808"/>
      <c r="G19" s="260"/>
      <c r="H19" s="212"/>
      <c r="I19" s="389"/>
      <c r="J19" s="217"/>
      <c r="K19" s="234"/>
      <c r="L19" s="235"/>
      <c r="M19" s="235"/>
      <c r="N19" s="236"/>
    </row>
    <row r="20" spans="1:14" ht="16.5" thickBot="1">
      <c r="A20" s="53" t="s">
        <v>17</v>
      </c>
      <c r="B20" s="82">
        <f t="shared" si="0"/>
        <v>0</v>
      </c>
      <c r="C20" s="213"/>
      <c r="D20" s="212"/>
      <c r="E20" s="389"/>
      <c r="F20" s="808"/>
      <c r="G20" s="260"/>
      <c r="H20" s="212"/>
      <c r="I20" s="389"/>
      <c r="J20" s="217"/>
      <c r="K20" s="234"/>
      <c r="L20" s="235"/>
      <c r="M20" s="235"/>
      <c r="N20" s="236"/>
    </row>
    <row r="21" spans="1:14" ht="16.5" thickBot="1">
      <c r="A21" s="53" t="s">
        <v>18</v>
      </c>
      <c r="B21" s="82">
        <f t="shared" si="0"/>
        <v>0</v>
      </c>
      <c r="C21" s="213"/>
      <c r="D21" s="212"/>
      <c r="E21" s="389"/>
      <c r="F21" s="808"/>
      <c r="G21" s="260"/>
      <c r="H21" s="212"/>
      <c r="I21" s="389"/>
      <c r="J21" s="217"/>
      <c r="K21" s="234"/>
      <c r="L21" s="235"/>
      <c r="M21" s="235"/>
      <c r="N21" s="236"/>
    </row>
    <row r="22" spans="1:14" ht="15.6" customHeight="1" thickBot="1">
      <c r="A22" s="53" t="s">
        <v>19</v>
      </c>
      <c r="B22" s="82">
        <f t="shared" si="0"/>
        <v>0</v>
      </c>
      <c r="C22" s="213"/>
      <c r="D22" s="212"/>
      <c r="E22" s="389"/>
      <c r="F22" s="808"/>
      <c r="G22" s="260"/>
      <c r="H22" s="212"/>
      <c r="I22" s="389"/>
      <c r="J22" s="217"/>
      <c r="K22" s="234"/>
      <c r="L22" s="235"/>
      <c r="M22" s="235"/>
      <c r="N22" s="236"/>
    </row>
    <row r="23" spans="1:14" ht="16.5" thickBot="1">
      <c r="A23" s="53" t="s">
        <v>20</v>
      </c>
      <c r="B23" s="82">
        <f t="shared" si="0"/>
        <v>0</v>
      </c>
      <c r="C23" s="213"/>
      <c r="D23" s="212"/>
      <c r="E23" s="389"/>
      <c r="F23" s="808"/>
      <c r="G23" s="260"/>
      <c r="H23" s="212"/>
      <c r="I23" s="389"/>
      <c r="J23" s="217"/>
      <c r="K23" s="234"/>
      <c r="L23" s="235"/>
      <c r="M23" s="235"/>
      <c r="N23" s="236"/>
    </row>
    <row r="24" spans="1:14" ht="16.5" thickBot="1">
      <c r="A24" s="53" t="s">
        <v>21</v>
      </c>
      <c r="B24" s="82">
        <f t="shared" si="0"/>
        <v>0</v>
      </c>
      <c r="C24" s="213"/>
      <c r="D24" s="212"/>
      <c r="E24" s="389"/>
      <c r="F24" s="808"/>
      <c r="G24" s="260"/>
      <c r="H24" s="212"/>
      <c r="I24" s="389"/>
      <c r="J24" s="217"/>
      <c r="K24" s="234"/>
      <c r="L24" s="235"/>
      <c r="M24" s="235"/>
      <c r="N24" s="236"/>
    </row>
    <row r="25" spans="1:14" ht="15.6" customHeight="1" thickBot="1">
      <c r="A25" s="53" t="s">
        <v>22</v>
      </c>
      <c r="B25" s="82">
        <f t="shared" si="0"/>
        <v>0</v>
      </c>
      <c r="C25" s="213"/>
      <c r="D25" s="212"/>
      <c r="E25" s="389"/>
      <c r="F25" s="808"/>
      <c r="G25" s="260"/>
      <c r="H25" s="212"/>
      <c r="I25" s="389"/>
      <c r="J25" s="217"/>
      <c r="K25" s="234"/>
      <c r="L25" s="235"/>
      <c r="M25" s="235"/>
      <c r="N25" s="236"/>
    </row>
    <row r="26" spans="1:14" ht="15.6" customHeight="1" thickBot="1">
      <c r="A26" s="53" t="s">
        <v>23</v>
      </c>
      <c r="B26" s="82">
        <f t="shared" si="0"/>
        <v>0</v>
      </c>
      <c r="C26" s="213"/>
      <c r="D26" s="212"/>
      <c r="E26" s="389"/>
      <c r="F26" s="808"/>
      <c r="G26" s="260"/>
      <c r="H26" s="212"/>
      <c r="I26" s="389"/>
      <c r="J26" s="217"/>
      <c r="K26" s="234"/>
      <c r="L26" s="235"/>
      <c r="M26" s="235"/>
      <c r="N26" s="236"/>
    </row>
    <row r="27" spans="1:14" ht="15.6" customHeight="1" thickBot="1">
      <c r="A27" s="53" t="s">
        <v>24</v>
      </c>
      <c r="B27" s="82">
        <f t="shared" si="0"/>
        <v>0</v>
      </c>
      <c r="C27" s="213"/>
      <c r="D27" s="212"/>
      <c r="E27" s="389"/>
      <c r="F27" s="808"/>
      <c r="G27" s="260"/>
      <c r="H27" s="212"/>
      <c r="I27" s="389"/>
      <c r="J27" s="217"/>
      <c r="K27" s="234"/>
      <c r="L27" s="235"/>
      <c r="M27" s="235"/>
      <c r="N27" s="236"/>
    </row>
    <row r="28" spans="1:14" ht="15.6" customHeight="1" thickBot="1">
      <c r="A28" s="53" t="s">
        <v>25</v>
      </c>
      <c r="B28" s="82">
        <f t="shared" si="0"/>
        <v>0</v>
      </c>
      <c r="C28" s="213"/>
      <c r="D28" s="212"/>
      <c r="E28" s="389"/>
      <c r="F28" s="808"/>
      <c r="G28" s="260"/>
      <c r="H28" s="212"/>
      <c r="I28" s="389"/>
      <c r="J28" s="217"/>
      <c r="K28" s="234"/>
      <c r="L28" s="235"/>
      <c r="M28" s="235"/>
      <c r="N28" s="236"/>
    </row>
    <row r="29" spans="1:14" ht="15.6" customHeight="1" thickBot="1">
      <c r="A29" s="53" t="s">
        <v>26</v>
      </c>
      <c r="B29" s="82">
        <f t="shared" si="0"/>
        <v>0</v>
      </c>
      <c r="C29" s="213"/>
      <c r="D29" s="212"/>
      <c r="E29" s="389"/>
      <c r="F29" s="808"/>
      <c r="G29" s="260"/>
      <c r="H29" s="212"/>
      <c r="I29" s="389"/>
      <c r="J29" s="217"/>
      <c r="K29" s="234"/>
      <c r="L29" s="235"/>
      <c r="M29" s="235"/>
      <c r="N29" s="236"/>
    </row>
    <row r="30" spans="1:14" ht="15.6" customHeight="1" thickBot="1">
      <c r="A30" s="53" t="s">
        <v>27</v>
      </c>
      <c r="B30" s="82">
        <f t="shared" si="0"/>
        <v>0</v>
      </c>
      <c r="C30" s="213"/>
      <c r="D30" s="212"/>
      <c r="E30" s="389"/>
      <c r="F30" s="808"/>
      <c r="G30" s="260"/>
      <c r="H30" s="212"/>
      <c r="I30" s="389"/>
      <c r="J30" s="217"/>
      <c r="K30" s="234"/>
      <c r="L30" s="235"/>
      <c r="M30" s="235"/>
      <c r="N30" s="236"/>
    </row>
    <row r="31" spans="1:14" ht="15.6" customHeight="1" thickBot="1">
      <c r="A31" s="53" t="s">
        <v>28</v>
      </c>
      <c r="B31" s="82">
        <f t="shared" si="0"/>
        <v>0</v>
      </c>
      <c r="C31" s="213"/>
      <c r="D31" s="212"/>
      <c r="E31" s="389"/>
      <c r="F31" s="808"/>
      <c r="G31" s="260"/>
      <c r="H31" s="212"/>
      <c r="I31" s="389"/>
      <c r="J31" s="217"/>
      <c r="K31" s="234"/>
      <c r="L31" s="235"/>
      <c r="M31" s="235"/>
      <c r="N31" s="236"/>
    </row>
    <row r="32" spans="1:14" ht="15.6" customHeight="1" thickBot="1">
      <c r="A32" s="53" t="s">
        <v>29</v>
      </c>
      <c r="B32" s="82">
        <f t="shared" si="0"/>
        <v>0</v>
      </c>
      <c r="C32" s="213"/>
      <c r="D32" s="212"/>
      <c r="E32" s="389"/>
      <c r="F32" s="808"/>
      <c r="G32" s="260"/>
      <c r="H32" s="212"/>
      <c r="I32" s="389"/>
      <c r="J32" s="217"/>
      <c r="K32" s="234"/>
      <c r="L32" s="235"/>
      <c r="M32" s="235"/>
      <c r="N32" s="236"/>
    </row>
    <row r="33" spans="1:14" ht="17.45" customHeight="1" thickBot="1">
      <c r="A33" s="53" t="s">
        <v>30</v>
      </c>
      <c r="B33" s="82">
        <f t="shared" si="0"/>
        <v>0</v>
      </c>
      <c r="C33" s="213"/>
      <c r="D33" s="212"/>
      <c r="E33" s="389"/>
      <c r="F33" s="808"/>
      <c r="G33" s="260"/>
      <c r="H33" s="212"/>
      <c r="I33" s="389"/>
      <c r="J33" s="217"/>
      <c r="K33" s="234"/>
      <c r="L33" s="235"/>
      <c r="M33" s="235"/>
      <c r="N33" s="236"/>
    </row>
    <row r="34" spans="1:14" ht="16.5" thickBot="1">
      <c r="A34" s="53" t="s">
        <v>31</v>
      </c>
      <c r="B34" s="82">
        <f t="shared" si="0"/>
        <v>0</v>
      </c>
      <c r="C34" s="213"/>
      <c r="D34" s="212"/>
      <c r="E34" s="389"/>
      <c r="F34" s="808"/>
      <c r="G34" s="260"/>
      <c r="H34" s="212"/>
      <c r="I34" s="389"/>
      <c r="J34" s="217"/>
      <c r="K34" s="234"/>
      <c r="L34" s="235"/>
      <c r="M34" s="235"/>
      <c r="N34" s="236"/>
    </row>
    <row r="35" spans="1:14" ht="16.899999999999999" customHeight="1" thickBot="1">
      <c r="A35" s="53" t="s">
        <v>32</v>
      </c>
      <c r="B35" s="82">
        <f t="shared" si="0"/>
        <v>0</v>
      </c>
      <c r="C35" s="213"/>
      <c r="D35" s="212"/>
      <c r="E35" s="389"/>
      <c r="F35" s="808"/>
      <c r="G35" s="260"/>
      <c r="H35" s="212"/>
      <c r="I35" s="389"/>
      <c r="J35" s="217"/>
      <c r="K35" s="234"/>
      <c r="L35" s="235"/>
      <c r="M35" s="235"/>
      <c r="N35" s="236"/>
    </row>
    <row r="36" spans="1:14" s="22" customFormat="1" ht="15.6" customHeight="1" thickBot="1">
      <c r="A36" s="70" t="s">
        <v>33</v>
      </c>
      <c r="B36" s="82">
        <f t="shared" si="0"/>
        <v>0</v>
      </c>
      <c r="C36" s="238"/>
      <c r="D36" s="239"/>
      <c r="E36" s="390"/>
      <c r="F36" s="808"/>
      <c r="G36" s="260"/>
      <c r="H36" s="239"/>
      <c r="I36" s="390"/>
      <c r="J36" s="404"/>
      <c r="K36" s="240"/>
      <c r="L36" s="241"/>
      <c r="M36" s="241"/>
      <c r="N36" s="242"/>
    </row>
    <row r="37" spans="1:14" ht="15.6" customHeight="1" thickBot="1">
      <c r="A37" s="53" t="s">
        <v>34</v>
      </c>
      <c r="B37" s="82">
        <f t="shared" si="0"/>
        <v>0</v>
      </c>
      <c r="C37" s="213"/>
      <c r="D37" s="212"/>
      <c r="E37" s="389"/>
      <c r="F37" s="808"/>
      <c r="G37" s="260"/>
      <c r="H37" s="212"/>
      <c r="I37" s="389"/>
      <c r="J37" s="404"/>
      <c r="K37" s="234"/>
      <c r="L37" s="235"/>
      <c r="M37" s="235"/>
      <c r="N37" s="236"/>
    </row>
    <row r="38" spans="1:14" ht="16.5" thickBot="1">
      <c r="A38" s="53" t="s">
        <v>35</v>
      </c>
      <c r="B38" s="82">
        <f t="shared" si="0"/>
        <v>0</v>
      </c>
      <c r="C38" s="213"/>
      <c r="D38" s="212"/>
      <c r="E38" s="389"/>
      <c r="F38" s="808"/>
      <c r="G38" s="260"/>
      <c r="H38" s="212"/>
      <c r="I38" s="389"/>
      <c r="J38" s="217"/>
      <c r="K38" s="234"/>
      <c r="L38" s="235"/>
      <c r="M38" s="235"/>
      <c r="N38" s="236"/>
    </row>
    <row r="39" spans="1:14" ht="15.6" customHeight="1" thickBot="1">
      <c r="A39" s="53" t="s">
        <v>36</v>
      </c>
      <c r="B39" s="82">
        <f t="shared" si="0"/>
        <v>0</v>
      </c>
      <c r="C39" s="213"/>
      <c r="D39" s="212"/>
      <c r="E39" s="389"/>
      <c r="F39" s="808"/>
      <c r="G39" s="260"/>
      <c r="H39" s="212"/>
      <c r="I39" s="389"/>
      <c r="J39" s="217"/>
      <c r="K39" s="234"/>
      <c r="L39" s="235"/>
      <c r="M39" s="235"/>
      <c r="N39" s="236"/>
    </row>
    <row r="40" spans="1:14" ht="15.6" customHeight="1" thickBot="1">
      <c r="A40" s="53" t="s">
        <v>37</v>
      </c>
      <c r="B40" s="82">
        <f t="shared" si="0"/>
        <v>0</v>
      </c>
      <c r="C40" s="213"/>
      <c r="D40" s="212"/>
      <c r="E40" s="389"/>
      <c r="F40" s="808"/>
      <c r="G40" s="260"/>
      <c r="H40" s="212"/>
      <c r="I40" s="389"/>
      <c r="J40" s="217"/>
      <c r="K40" s="234"/>
      <c r="L40" s="235"/>
      <c r="M40" s="235"/>
      <c r="N40" s="236"/>
    </row>
    <row r="41" spans="1:14" ht="15.6" customHeight="1" thickBot="1">
      <c r="A41" s="53" t="s">
        <v>38</v>
      </c>
      <c r="B41" s="82">
        <f>C41+D41+F41</f>
        <v>0</v>
      </c>
      <c r="C41" s="213"/>
      <c r="D41" s="212"/>
      <c r="E41" s="389"/>
      <c r="F41" s="808"/>
      <c r="G41" s="260"/>
      <c r="H41" s="212"/>
      <c r="I41" s="389"/>
      <c r="J41" s="217"/>
      <c r="K41" s="234"/>
      <c r="L41" s="235"/>
      <c r="M41" s="235"/>
      <c r="N41" s="236"/>
    </row>
    <row r="42" spans="1:14" ht="15.6" customHeight="1" thickBot="1">
      <c r="A42" s="53" t="s">
        <v>39</v>
      </c>
      <c r="B42" s="82">
        <f t="shared" si="0"/>
        <v>0</v>
      </c>
      <c r="C42" s="213"/>
      <c r="D42" s="212"/>
      <c r="E42" s="389"/>
      <c r="F42" s="808"/>
      <c r="G42" s="260"/>
      <c r="H42" s="212"/>
      <c r="I42" s="389"/>
      <c r="J42" s="217"/>
      <c r="K42" s="234"/>
      <c r="L42" s="235"/>
      <c r="M42" s="235"/>
      <c r="N42" s="236"/>
    </row>
    <row r="43" spans="1:14" ht="15.6" customHeight="1" thickBot="1">
      <c r="A43" s="53" t="s">
        <v>40</v>
      </c>
      <c r="B43" s="82">
        <f t="shared" si="0"/>
        <v>0</v>
      </c>
      <c r="C43" s="213"/>
      <c r="D43" s="212"/>
      <c r="E43" s="389"/>
      <c r="F43" s="808"/>
      <c r="G43" s="260"/>
      <c r="H43" s="212"/>
      <c r="I43" s="389"/>
      <c r="J43" s="217"/>
      <c r="K43" s="234"/>
      <c r="L43" s="235"/>
      <c r="M43" s="235"/>
      <c r="N43" s="236"/>
    </row>
    <row r="44" spans="1:14" ht="15" customHeight="1" thickBot="1">
      <c r="A44" s="53" t="s">
        <v>41</v>
      </c>
      <c r="B44" s="82">
        <f t="shared" si="0"/>
        <v>0</v>
      </c>
      <c r="C44" s="213"/>
      <c r="D44" s="212"/>
      <c r="E44" s="389"/>
      <c r="F44" s="808"/>
      <c r="G44" s="260"/>
      <c r="H44" s="212"/>
      <c r="I44" s="389"/>
      <c r="J44" s="217"/>
      <c r="K44" s="234"/>
      <c r="L44" s="235"/>
      <c r="M44" s="235"/>
      <c r="N44" s="236"/>
    </row>
    <row r="45" spans="1:14" s="334" customFormat="1" ht="30.6" customHeight="1" thickBot="1">
      <c r="A45" s="338" t="s">
        <v>79</v>
      </c>
      <c r="B45" s="82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82">
        <f t="shared" si="0"/>
        <v>0</v>
      </c>
      <c r="C46" s="213"/>
      <c r="D46" s="212"/>
      <c r="E46" s="389"/>
      <c r="F46" s="808"/>
      <c r="G46" s="260"/>
      <c r="H46" s="212"/>
      <c r="I46" s="389"/>
      <c r="J46" s="217"/>
      <c r="K46" s="234"/>
      <c r="L46" s="235"/>
      <c r="M46" s="235"/>
      <c r="N46" s="236"/>
    </row>
    <row r="47" spans="1:14" ht="15.6" customHeight="1" thickBot="1">
      <c r="A47" s="53" t="s">
        <v>43</v>
      </c>
      <c r="B47" s="82">
        <f t="shared" si="0"/>
        <v>0</v>
      </c>
      <c r="C47" s="214"/>
      <c r="D47" s="215"/>
      <c r="E47" s="391"/>
      <c r="F47" s="808"/>
      <c r="G47" s="261"/>
      <c r="H47" s="215"/>
      <c r="I47" s="391"/>
      <c r="J47" s="217"/>
      <c r="K47" s="234"/>
      <c r="L47" s="235"/>
      <c r="M47" s="235"/>
      <c r="N47" s="236"/>
    </row>
    <row r="48" spans="1:14" s="4" customFormat="1" ht="16.5" thickBot="1">
      <c r="A48" s="53" t="s">
        <v>44</v>
      </c>
      <c r="B48" s="82">
        <f t="shared" si="0"/>
        <v>0</v>
      </c>
      <c r="C48" s="214"/>
      <c r="D48" s="215"/>
      <c r="E48" s="391"/>
      <c r="F48" s="808"/>
      <c r="G48" s="261"/>
      <c r="H48" s="215"/>
      <c r="I48" s="391"/>
      <c r="J48" s="217"/>
      <c r="K48" s="234"/>
      <c r="L48" s="235"/>
      <c r="M48" s="235"/>
      <c r="N48" s="236"/>
    </row>
    <row r="49" spans="1:14" ht="16.5" thickBot="1">
      <c r="A49" s="53" t="s">
        <v>45</v>
      </c>
      <c r="B49" s="82">
        <f t="shared" si="0"/>
        <v>0</v>
      </c>
      <c r="C49" s="213"/>
      <c r="D49" s="212"/>
      <c r="E49" s="389"/>
      <c r="F49" s="808"/>
      <c r="G49" s="260"/>
      <c r="H49" s="212"/>
      <c r="I49" s="389"/>
      <c r="J49" s="217"/>
      <c r="K49" s="234"/>
      <c r="L49" s="235"/>
      <c r="M49" s="235"/>
      <c r="N49" s="236"/>
    </row>
    <row r="50" spans="1:14" ht="16.5" thickBot="1">
      <c r="A50" s="53" t="s">
        <v>46</v>
      </c>
      <c r="B50" s="82">
        <f t="shared" si="0"/>
        <v>0</v>
      </c>
      <c r="C50" s="213"/>
      <c r="D50" s="212"/>
      <c r="E50" s="389"/>
      <c r="F50" s="808"/>
      <c r="G50" s="260"/>
      <c r="H50" s="212"/>
      <c r="I50" s="389"/>
      <c r="J50" s="217"/>
      <c r="K50" s="234"/>
      <c r="L50" s="235"/>
      <c r="M50" s="235"/>
      <c r="N50" s="236"/>
    </row>
    <row r="51" spans="1:14" ht="17.45" customHeight="1" thickBot="1">
      <c r="A51" s="53" t="s">
        <v>47</v>
      </c>
      <c r="B51" s="82">
        <f t="shared" si="0"/>
        <v>0</v>
      </c>
      <c r="C51" s="213"/>
      <c r="D51" s="212"/>
      <c r="E51" s="389"/>
      <c r="F51" s="808"/>
      <c r="G51" s="260"/>
      <c r="H51" s="212"/>
      <c r="I51" s="389"/>
      <c r="J51" s="217"/>
      <c r="K51" s="234"/>
      <c r="L51" s="235"/>
      <c r="M51" s="235"/>
      <c r="N51" s="236"/>
    </row>
    <row r="52" spans="1:14" s="22" customFormat="1" ht="15" customHeight="1" thickBot="1">
      <c r="A52" s="70" t="s">
        <v>48</v>
      </c>
      <c r="B52" s="82">
        <f t="shared" si="0"/>
        <v>0</v>
      </c>
      <c r="C52" s="238"/>
      <c r="D52" s="239"/>
      <c r="E52" s="390"/>
      <c r="F52" s="808"/>
      <c r="G52" s="260"/>
      <c r="H52" s="239"/>
      <c r="I52" s="390"/>
      <c r="J52" s="404">
        <f t="shared" ref="J52:J55" si="1">ROUND(((B52+G52)*4)+H52*9.4,2)</f>
        <v>0</v>
      </c>
      <c r="K52" s="240"/>
      <c r="L52" s="241"/>
      <c r="M52" s="241"/>
      <c r="N52" s="242"/>
    </row>
    <row r="53" spans="1:14" s="22" customFormat="1" ht="16.5" thickBot="1">
      <c r="A53" s="70" t="s">
        <v>49</v>
      </c>
      <c r="B53" s="82">
        <f t="shared" si="0"/>
        <v>0</v>
      </c>
      <c r="C53" s="237"/>
      <c r="D53" s="243"/>
      <c r="E53" s="392"/>
      <c r="F53" s="808"/>
      <c r="G53" s="263"/>
      <c r="H53" s="243"/>
      <c r="I53" s="392"/>
      <c r="J53" s="404">
        <f t="shared" si="1"/>
        <v>0</v>
      </c>
      <c r="K53" s="240"/>
      <c r="L53" s="241"/>
      <c r="M53" s="241"/>
      <c r="N53" s="242"/>
    </row>
    <row r="54" spans="1:14" s="22" customFormat="1" ht="16.5" thickBot="1">
      <c r="A54" s="70" t="s">
        <v>50</v>
      </c>
      <c r="B54" s="82">
        <f t="shared" si="0"/>
        <v>0</v>
      </c>
      <c r="C54" s="237"/>
      <c r="D54" s="243"/>
      <c r="E54" s="392"/>
      <c r="F54" s="808"/>
      <c r="G54" s="263"/>
      <c r="H54" s="243"/>
      <c r="I54" s="392"/>
      <c r="J54" s="404">
        <f t="shared" si="1"/>
        <v>0</v>
      </c>
      <c r="K54" s="240"/>
      <c r="L54" s="241"/>
      <c r="M54" s="241"/>
      <c r="N54" s="242"/>
    </row>
    <row r="55" spans="1:14" s="22" customFormat="1" ht="16.5" thickBot="1">
      <c r="A55" s="70" t="s">
        <v>51</v>
      </c>
      <c r="B55" s="82">
        <f t="shared" si="0"/>
        <v>0</v>
      </c>
      <c r="C55" s="237"/>
      <c r="D55" s="243"/>
      <c r="E55" s="392"/>
      <c r="F55" s="808"/>
      <c r="G55" s="263"/>
      <c r="H55" s="243"/>
      <c r="I55" s="392"/>
      <c r="J55" s="404">
        <f t="shared" si="1"/>
        <v>0</v>
      </c>
      <c r="K55" s="240"/>
      <c r="L55" s="241"/>
      <c r="M55" s="241"/>
      <c r="N55" s="242"/>
    </row>
    <row r="56" spans="1:14" ht="16.5" thickBot="1">
      <c r="A56" s="53" t="s">
        <v>52</v>
      </c>
      <c r="B56" s="82">
        <f t="shared" si="0"/>
        <v>0</v>
      </c>
      <c r="C56" s="233"/>
      <c r="D56" s="216"/>
      <c r="E56" s="393"/>
      <c r="F56" s="808"/>
      <c r="G56" s="263"/>
      <c r="H56" s="216"/>
      <c r="I56" s="393"/>
      <c r="J56" s="217"/>
      <c r="K56" s="234"/>
      <c r="L56" s="235"/>
      <c r="M56" s="235"/>
      <c r="N56" s="236"/>
    </row>
    <row r="57" spans="1:14" ht="16.5" thickBot="1">
      <c r="A57" s="53" t="s">
        <v>53</v>
      </c>
      <c r="B57" s="82">
        <f t="shared" si="0"/>
        <v>0</v>
      </c>
      <c r="C57" s="233"/>
      <c r="D57" s="216"/>
      <c r="E57" s="393"/>
      <c r="F57" s="808"/>
      <c r="G57" s="263"/>
      <c r="H57" s="216"/>
      <c r="I57" s="393"/>
      <c r="J57" s="217"/>
      <c r="K57" s="234"/>
      <c r="L57" s="235"/>
      <c r="M57" s="235"/>
      <c r="N57" s="236"/>
    </row>
    <row r="58" spans="1:14" ht="16.5" thickBot="1">
      <c r="A58" s="53" t="s">
        <v>54</v>
      </c>
      <c r="B58" s="82">
        <f t="shared" si="0"/>
        <v>0</v>
      </c>
      <c r="C58" s="233"/>
      <c r="D58" s="216"/>
      <c r="E58" s="393"/>
      <c r="F58" s="808"/>
      <c r="G58" s="263"/>
      <c r="H58" s="216"/>
      <c r="I58" s="393"/>
      <c r="J58" s="217"/>
      <c r="K58" s="234"/>
      <c r="L58" s="235"/>
      <c r="M58" s="235"/>
      <c r="N58" s="236"/>
    </row>
    <row r="59" spans="1:14" ht="16.149999999999999" customHeight="1" thickBot="1">
      <c r="A59" s="53" t="s">
        <v>55</v>
      </c>
      <c r="B59" s="82">
        <f t="shared" si="0"/>
        <v>0</v>
      </c>
      <c r="C59" s="233"/>
      <c r="D59" s="216"/>
      <c r="E59" s="393"/>
      <c r="F59" s="808"/>
      <c r="G59" s="263"/>
      <c r="H59" s="216"/>
      <c r="I59" s="393"/>
      <c r="J59" s="217"/>
      <c r="K59" s="234"/>
      <c r="L59" s="235"/>
      <c r="M59" s="235"/>
      <c r="N59" s="236"/>
    </row>
    <row r="60" spans="1:14" ht="16.5" thickBot="1">
      <c r="A60" s="53" t="s">
        <v>56</v>
      </c>
      <c r="B60" s="82">
        <f t="shared" si="0"/>
        <v>0</v>
      </c>
      <c r="C60" s="233"/>
      <c r="D60" s="216"/>
      <c r="E60" s="393"/>
      <c r="F60" s="808"/>
      <c r="G60" s="263"/>
      <c r="H60" s="216"/>
      <c r="I60" s="393"/>
      <c r="J60" s="217"/>
      <c r="K60" s="234"/>
      <c r="L60" s="235"/>
      <c r="M60" s="235"/>
      <c r="N60" s="236"/>
    </row>
    <row r="61" spans="1:14" ht="15.6" customHeight="1" thickBot="1">
      <c r="A61" s="53" t="s">
        <v>57</v>
      </c>
      <c r="B61" s="82">
        <f t="shared" si="0"/>
        <v>0</v>
      </c>
      <c r="C61" s="233"/>
      <c r="D61" s="216"/>
      <c r="E61" s="393"/>
      <c r="F61" s="808"/>
      <c r="G61" s="263"/>
      <c r="H61" s="216"/>
      <c r="I61" s="393"/>
      <c r="J61" s="217"/>
      <c r="K61" s="234"/>
      <c r="L61" s="235"/>
      <c r="M61" s="235"/>
      <c r="N61" s="236"/>
    </row>
    <row r="62" spans="1:14" ht="29.45" customHeight="1" thickBot="1">
      <c r="A62" s="53" t="s">
        <v>58</v>
      </c>
      <c r="B62" s="82">
        <f t="shared" si="0"/>
        <v>0</v>
      </c>
      <c r="C62" s="233"/>
      <c r="D62" s="216"/>
      <c r="E62" s="393"/>
      <c r="F62" s="808"/>
      <c r="G62" s="263"/>
      <c r="H62" s="216"/>
      <c r="I62" s="393"/>
      <c r="J62" s="217"/>
      <c r="K62" s="234"/>
      <c r="L62" s="235"/>
      <c r="M62" s="235"/>
      <c r="N62" s="236"/>
    </row>
    <row r="63" spans="1:14" ht="16.5" thickBot="1">
      <c r="A63" s="53" t="s">
        <v>59</v>
      </c>
      <c r="B63" s="82">
        <f t="shared" si="0"/>
        <v>0</v>
      </c>
      <c r="C63" s="233"/>
      <c r="D63" s="216"/>
      <c r="E63" s="393"/>
      <c r="F63" s="808"/>
      <c r="G63" s="263"/>
      <c r="H63" s="216"/>
      <c r="I63" s="393"/>
      <c r="J63" s="217"/>
      <c r="K63" s="234"/>
      <c r="L63" s="235"/>
      <c r="M63" s="235"/>
      <c r="N63" s="236"/>
    </row>
    <row r="64" spans="1:14" ht="15.6" customHeight="1" thickBot="1">
      <c r="A64" s="53" t="s">
        <v>60</v>
      </c>
      <c r="B64" s="82">
        <f t="shared" si="0"/>
        <v>0</v>
      </c>
      <c r="C64" s="233"/>
      <c r="D64" s="243"/>
      <c r="E64" s="392"/>
      <c r="F64" s="808"/>
      <c r="G64" s="263"/>
      <c r="H64" s="243"/>
      <c r="I64" s="392"/>
      <c r="J64" s="217"/>
      <c r="K64" s="234"/>
      <c r="L64" s="235"/>
      <c r="M64" s="235"/>
      <c r="N64" s="236"/>
    </row>
    <row r="65" spans="1:14" ht="16.5" thickBot="1">
      <c r="A65" s="53" t="s">
        <v>61</v>
      </c>
      <c r="B65" s="82">
        <f t="shared" si="0"/>
        <v>0</v>
      </c>
      <c r="C65" s="233"/>
      <c r="D65" s="216"/>
      <c r="E65" s="393"/>
      <c r="F65" s="808"/>
      <c r="G65" s="263"/>
      <c r="H65" s="216"/>
      <c r="I65" s="393"/>
      <c r="J65" s="217"/>
      <c r="K65" s="234"/>
      <c r="L65" s="235"/>
      <c r="M65" s="235"/>
      <c r="N65" s="236"/>
    </row>
    <row r="66" spans="1:14" ht="16.5" thickBot="1">
      <c r="A66" s="53" t="s">
        <v>62</v>
      </c>
      <c r="B66" s="82">
        <f t="shared" si="0"/>
        <v>0</v>
      </c>
      <c r="C66" s="233"/>
      <c r="D66" s="216"/>
      <c r="E66" s="393"/>
      <c r="F66" s="808"/>
      <c r="G66" s="263"/>
      <c r="H66" s="216"/>
      <c r="I66" s="393"/>
      <c r="J66" s="217"/>
      <c r="K66" s="234"/>
      <c r="L66" s="235"/>
      <c r="M66" s="235"/>
      <c r="N66" s="236"/>
    </row>
    <row r="67" spans="1:14" s="22" customFormat="1" ht="16.5" thickBot="1">
      <c r="A67" s="70" t="s">
        <v>63</v>
      </c>
      <c r="B67" s="82">
        <f t="shared" si="0"/>
        <v>0</v>
      </c>
      <c r="C67" s="237"/>
      <c r="D67" s="243"/>
      <c r="E67" s="392"/>
      <c r="F67" s="808"/>
      <c r="G67" s="263"/>
      <c r="H67" s="243"/>
      <c r="I67" s="392"/>
      <c r="J67" s="404">
        <f t="shared" ref="J67" si="2">ROUND(((B67+G67)*4)+H67*9.4,2)</f>
        <v>0</v>
      </c>
      <c r="K67" s="240"/>
      <c r="L67" s="241"/>
      <c r="M67" s="241"/>
      <c r="N67" s="242"/>
    </row>
    <row r="68" spans="1:14" ht="16.5" thickBot="1">
      <c r="A68" s="53" t="s">
        <v>64</v>
      </c>
      <c r="B68" s="82">
        <f t="shared" si="0"/>
        <v>0</v>
      </c>
      <c r="C68" s="233"/>
      <c r="D68" s="216"/>
      <c r="E68" s="393"/>
      <c r="F68" s="808"/>
      <c r="G68" s="263"/>
      <c r="H68" s="216"/>
      <c r="I68" s="393"/>
      <c r="J68" s="217"/>
      <c r="K68" s="234"/>
      <c r="L68" s="235"/>
      <c r="M68" s="235"/>
      <c r="N68" s="236"/>
    </row>
    <row r="69" spans="1:14" ht="16.5" thickBot="1">
      <c r="A69" s="54" t="s">
        <v>65</v>
      </c>
      <c r="B69" s="82">
        <f t="shared" si="0"/>
        <v>0</v>
      </c>
      <c r="C69" s="244"/>
      <c r="D69" s="245"/>
      <c r="E69" s="227"/>
      <c r="F69" s="808"/>
      <c r="G69" s="822"/>
      <c r="H69" s="245"/>
      <c r="I69" s="227"/>
      <c r="J69" s="224"/>
      <c r="K69" s="246"/>
      <c r="L69" s="247"/>
      <c r="M69" s="247"/>
      <c r="N69" s="248"/>
    </row>
    <row r="70" spans="1:14" ht="16.5" thickBot="1">
      <c r="A70" s="64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37.5" customHeight="1">
      <c r="A72" s="49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N74"/>
  <sheetViews>
    <sheetView zoomScale="59" zoomScaleNormal="59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2.4257812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7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107</v>
      </c>
      <c r="B3" s="1"/>
      <c r="C3" s="1"/>
      <c r="D3" s="1"/>
      <c r="E3" s="1"/>
      <c r="F3" s="1"/>
    </row>
    <row r="4" spans="1:14" ht="36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1924</v>
      </c>
      <c r="C7" s="514"/>
      <c r="D7" s="440"/>
      <c r="E7" s="372"/>
      <c r="F7" s="881">
        <f>1359+565</f>
        <v>1924</v>
      </c>
      <c r="G7" s="866"/>
      <c r="H7" s="288">
        <f>358+99</f>
        <v>457</v>
      </c>
      <c r="I7" s="565"/>
      <c r="J7" s="535"/>
      <c r="K7" s="525"/>
      <c r="L7" s="526"/>
      <c r="M7" s="526"/>
      <c r="N7" s="527"/>
    </row>
    <row r="8" spans="1:14" ht="16.5" thickBot="1">
      <c r="A8" s="53" t="s">
        <v>5</v>
      </c>
      <c r="B8" s="82">
        <f t="shared" si="0"/>
        <v>4043</v>
      </c>
      <c r="C8" s="625"/>
      <c r="D8" s="504"/>
      <c r="E8" s="373"/>
      <c r="F8" s="882">
        <v>4043</v>
      </c>
      <c r="G8" s="641"/>
      <c r="H8" s="628">
        <f>1065+357</f>
        <v>1422</v>
      </c>
      <c r="I8" s="629"/>
      <c r="J8" s="578"/>
      <c r="K8" s="577"/>
      <c r="L8" s="627"/>
      <c r="M8" s="627"/>
      <c r="N8" s="576"/>
    </row>
    <row r="9" spans="1:14" ht="16.5" thickBot="1">
      <c r="A9" s="53" t="s">
        <v>6</v>
      </c>
      <c r="B9" s="75">
        <f t="shared" si="0"/>
        <v>13502</v>
      </c>
      <c r="C9" s="625"/>
      <c r="D9" s="504"/>
      <c r="E9" s="373"/>
      <c r="F9" s="883">
        <f>11092+2193+217</f>
        <v>13502</v>
      </c>
      <c r="G9" s="641"/>
      <c r="H9" s="628">
        <f>292+58</f>
        <v>350</v>
      </c>
      <c r="I9" s="629"/>
      <c r="J9" s="578"/>
      <c r="K9" s="577"/>
      <c r="L9" s="627"/>
      <c r="M9" s="627"/>
      <c r="N9" s="576"/>
    </row>
    <row r="10" spans="1:14" ht="16.5" thickBot="1">
      <c r="A10" s="53" t="s">
        <v>7</v>
      </c>
      <c r="B10" s="82">
        <f t="shared" si="0"/>
        <v>9355</v>
      </c>
      <c r="C10" s="625"/>
      <c r="D10" s="504"/>
      <c r="E10" s="373"/>
      <c r="F10" s="882">
        <v>9355</v>
      </c>
      <c r="G10" s="641"/>
      <c r="H10" s="628">
        <v>1812</v>
      </c>
      <c r="I10" s="629"/>
      <c r="J10" s="578"/>
      <c r="K10" s="577"/>
      <c r="L10" s="627"/>
      <c r="M10" s="627"/>
      <c r="N10" s="576"/>
    </row>
    <row r="11" spans="1:14" ht="16.5" thickBot="1">
      <c r="A11" s="53" t="s">
        <v>8</v>
      </c>
      <c r="B11" s="82">
        <f t="shared" si="0"/>
        <v>0</v>
      </c>
      <c r="C11" s="625"/>
      <c r="D11" s="504"/>
      <c r="E11" s="373"/>
      <c r="F11" s="882"/>
      <c r="G11" s="641"/>
      <c r="H11" s="628"/>
      <c r="I11" s="629"/>
      <c r="J11" s="578"/>
      <c r="K11" s="577"/>
      <c r="L11" s="627"/>
      <c r="M11" s="627"/>
      <c r="N11" s="576"/>
    </row>
    <row r="12" spans="1:14" ht="16.5" thickBot="1">
      <c r="A12" s="53" t="s">
        <v>9</v>
      </c>
      <c r="B12" s="82">
        <f t="shared" si="0"/>
        <v>1039</v>
      </c>
      <c r="C12" s="625"/>
      <c r="D12" s="504"/>
      <c r="E12" s="373"/>
      <c r="F12" s="882">
        <v>1039</v>
      </c>
      <c r="G12" s="641"/>
      <c r="H12" s="628">
        <v>52</v>
      </c>
      <c r="I12" s="629"/>
      <c r="J12" s="578"/>
      <c r="K12" s="577"/>
      <c r="L12" s="627"/>
      <c r="M12" s="627"/>
      <c r="N12" s="576"/>
    </row>
    <row r="13" spans="1:14" ht="16.5" thickBot="1">
      <c r="A13" s="53" t="s">
        <v>10</v>
      </c>
      <c r="B13" s="82">
        <f t="shared" si="0"/>
        <v>4193</v>
      </c>
      <c r="C13" s="625"/>
      <c r="D13" s="504"/>
      <c r="E13" s="373"/>
      <c r="F13" s="882">
        <v>4193</v>
      </c>
      <c r="G13" s="641">
        <v>10</v>
      </c>
      <c r="H13" s="628">
        <v>67</v>
      </c>
      <c r="I13" s="629"/>
      <c r="J13" s="578"/>
      <c r="K13" s="577"/>
      <c r="L13" s="627"/>
      <c r="M13" s="627"/>
      <c r="N13" s="576"/>
    </row>
    <row r="14" spans="1:14" ht="14.45" customHeight="1" thickBot="1">
      <c r="A14" s="53" t="s">
        <v>11</v>
      </c>
      <c r="B14" s="82">
        <f t="shared" si="0"/>
        <v>1139</v>
      </c>
      <c r="C14" s="625"/>
      <c r="D14" s="504"/>
      <c r="E14" s="373"/>
      <c r="F14" s="882">
        <v>1139</v>
      </c>
      <c r="G14" s="867"/>
      <c r="H14" s="649">
        <v>8</v>
      </c>
      <c r="I14" s="650"/>
      <c r="J14" s="578"/>
      <c r="K14" s="577"/>
      <c r="L14" s="627"/>
      <c r="M14" s="627"/>
      <c r="N14" s="576"/>
    </row>
    <row r="15" spans="1:14" ht="16.5" thickBot="1">
      <c r="A15" s="53" t="s">
        <v>12</v>
      </c>
      <c r="B15" s="82">
        <f t="shared" si="0"/>
        <v>2214</v>
      </c>
      <c r="C15" s="625"/>
      <c r="D15" s="504"/>
      <c r="E15" s="373"/>
      <c r="F15" s="882">
        <v>2214</v>
      </c>
      <c r="G15" s="641"/>
      <c r="H15" s="628">
        <v>56</v>
      </c>
      <c r="I15" s="629"/>
      <c r="J15" s="578"/>
      <c r="K15" s="577"/>
      <c r="L15" s="627"/>
      <c r="M15" s="627"/>
      <c r="N15" s="576"/>
    </row>
    <row r="16" spans="1:14" ht="16.5" thickBot="1">
      <c r="A16" s="53" t="s">
        <v>13</v>
      </c>
      <c r="B16" s="82">
        <f t="shared" si="0"/>
        <v>2642</v>
      </c>
      <c r="C16" s="625"/>
      <c r="D16" s="504"/>
      <c r="E16" s="373"/>
      <c r="F16" s="882">
        <v>2642</v>
      </c>
      <c r="G16" s="641"/>
      <c r="H16" s="628">
        <v>62</v>
      </c>
      <c r="I16" s="629"/>
      <c r="J16" s="578"/>
      <c r="K16" s="577"/>
      <c r="L16" s="627"/>
      <c r="M16" s="627"/>
      <c r="N16" s="576"/>
    </row>
    <row r="17" spans="1:14" ht="16.5" thickBot="1">
      <c r="A17" s="53" t="s">
        <v>14</v>
      </c>
      <c r="B17" s="82">
        <f t="shared" si="0"/>
        <v>0</v>
      </c>
      <c r="C17" s="625"/>
      <c r="D17" s="504"/>
      <c r="E17" s="373"/>
      <c r="F17" s="882"/>
      <c r="G17" s="641"/>
      <c r="H17" s="628"/>
      <c r="I17" s="629"/>
      <c r="J17" s="578"/>
      <c r="K17" s="577"/>
      <c r="L17" s="627"/>
      <c r="M17" s="627"/>
      <c r="N17" s="576"/>
    </row>
    <row r="18" spans="1:14" ht="16.5" thickBot="1">
      <c r="A18" s="53" t="s">
        <v>15</v>
      </c>
      <c r="B18" s="82">
        <f t="shared" si="0"/>
        <v>5292</v>
      </c>
      <c r="C18" s="625"/>
      <c r="D18" s="504"/>
      <c r="E18" s="373"/>
      <c r="F18" s="882">
        <v>5292</v>
      </c>
      <c r="G18" s="641">
        <v>10</v>
      </c>
      <c r="H18" s="628">
        <v>119</v>
      </c>
      <c r="I18" s="629"/>
      <c r="J18" s="578"/>
      <c r="K18" s="577"/>
      <c r="L18" s="627"/>
      <c r="M18" s="627"/>
      <c r="N18" s="576"/>
    </row>
    <row r="19" spans="1:14" ht="16.5" thickBot="1">
      <c r="A19" s="53" t="s">
        <v>16</v>
      </c>
      <c r="B19" s="82">
        <f t="shared" si="0"/>
        <v>3683</v>
      </c>
      <c r="C19" s="625"/>
      <c r="D19" s="504"/>
      <c r="E19" s="373"/>
      <c r="F19" s="882">
        <v>3683</v>
      </c>
      <c r="G19" s="641"/>
      <c r="H19" s="628">
        <v>90</v>
      </c>
      <c r="I19" s="629"/>
      <c r="J19" s="578"/>
      <c r="K19" s="577"/>
      <c r="L19" s="627"/>
      <c r="M19" s="627"/>
      <c r="N19" s="576"/>
    </row>
    <row r="20" spans="1:14" ht="16.5" thickBot="1">
      <c r="A20" s="53" t="s">
        <v>17</v>
      </c>
      <c r="B20" s="82">
        <f t="shared" si="0"/>
        <v>3450</v>
      </c>
      <c r="C20" s="625"/>
      <c r="D20" s="504"/>
      <c r="E20" s="373"/>
      <c r="F20" s="882">
        <v>3450</v>
      </c>
      <c r="G20" s="641"/>
      <c r="H20" s="628">
        <v>95</v>
      </c>
      <c r="I20" s="629"/>
      <c r="J20" s="578"/>
      <c r="K20" s="577"/>
      <c r="L20" s="627"/>
      <c r="M20" s="627"/>
      <c r="N20" s="576"/>
    </row>
    <row r="21" spans="1:14" ht="16.5" thickBot="1">
      <c r="A21" s="53" t="s">
        <v>18</v>
      </c>
      <c r="B21" s="82">
        <f t="shared" si="0"/>
        <v>10569</v>
      </c>
      <c r="C21" s="625"/>
      <c r="D21" s="504"/>
      <c r="E21" s="373"/>
      <c r="F21" s="882">
        <f>3626+3687+1651+1605</f>
        <v>10569</v>
      </c>
      <c r="G21" s="641">
        <v>270</v>
      </c>
      <c r="H21" s="628">
        <f>66+43+108+98</f>
        <v>315</v>
      </c>
      <c r="I21" s="629"/>
      <c r="J21" s="578"/>
      <c r="K21" s="577"/>
      <c r="L21" s="627"/>
      <c r="M21" s="627"/>
      <c r="N21" s="576"/>
    </row>
    <row r="22" spans="1:14" ht="15.6" customHeight="1" thickBot="1">
      <c r="A22" s="53" t="s">
        <v>19</v>
      </c>
      <c r="B22" s="82">
        <f t="shared" si="0"/>
        <v>0</v>
      </c>
      <c r="C22" s="625"/>
      <c r="D22" s="504"/>
      <c r="E22" s="373"/>
      <c r="F22" s="882"/>
      <c r="G22" s="641"/>
      <c r="H22" s="628"/>
      <c r="I22" s="629"/>
      <c r="J22" s="578"/>
      <c r="K22" s="577"/>
      <c r="L22" s="627"/>
      <c r="M22" s="627"/>
      <c r="N22" s="576"/>
    </row>
    <row r="23" spans="1:14" ht="16.5" thickBot="1">
      <c r="A23" s="53" t="s">
        <v>20</v>
      </c>
      <c r="B23" s="82">
        <f t="shared" si="0"/>
        <v>6230</v>
      </c>
      <c r="C23" s="625"/>
      <c r="D23" s="504"/>
      <c r="E23" s="373"/>
      <c r="F23" s="882">
        <v>6230</v>
      </c>
      <c r="G23" s="641">
        <v>70</v>
      </c>
      <c r="H23" s="628">
        <v>425</v>
      </c>
      <c r="I23" s="629"/>
      <c r="J23" s="578"/>
      <c r="K23" s="577"/>
      <c r="L23" s="627"/>
      <c r="M23" s="627"/>
      <c r="N23" s="576"/>
    </row>
    <row r="24" spans="1:14" ht="16.5" thickBot="1">
      <c r="A24" s="53" t="s">
        <v>21</v>
      </c>
      <c r="B24" s="82">
        <f t="shared" si="0"/>
        <v>7791</v>
      </c>
      <c r="C24" s="625"/>
      <c r="D24" s="504"/>
      <c r="E24" s="373"/>
      <c r="F24" s="882">
        <v>7791</v>
      </c>
      <c r="G24" s="641"/>
      <c r="H24" s="628">
        <f>112+264</f>
        <v>376</v>
      </c>
      <c r="I24" s="629"/>
      <c r="J24" s="578"/>
      <c r="K24" s="577"/>
      <c r="L24" s="627"/>
      <c r="M24" s="627"/>
      <c r="N24" s="576"/>
    </row>
    <row r="25" spans="1:14" ht="15.6" customHeight="1" thickBot="1">
      <c r="A25" s="53" t="s">
        <v>22</v>
      </c>
      <c r="B25" s="82">
        <f t="shared" si="0"/>
        <v>0</v>
      </c>
      <c r="C25" s="625"/>
      <c r="D25" s="504"/>
      <c r="E25" s="373"/>
      <c r="F25" s="882"/>
      <c r="G25" s="641"/>
      <c r="H25" s="628"/>
      <c r="I25" s="629"/>
      <c r="J25" s="578"/>
      <c r="K25" s="577"/>
      <c r="L25" s="627"/>
      <c r="M25" s="627"/>
      <c r="N25" s="576"/>
    </row>
    <row r="26" spans="1:14" ht="15.6" customHeight="1" thickBot="1">
      <c r="A26" s="53" t="s">
        <v>23</v>
      </c>
      <c r="B26" s="82">
        <f t="shared" si="0"/>
        <v>0</v>
      </c>
      <c r="C26" s="625"/>
      <c r="D26" s="504"/>
      <c r="E26" s="373"/>
      <c r="F26" s="882"/>
      <c r="G26" s="641"/>
      <c r="H26" s="628"/>
      <c r="I26" s="629"/>
      <c r="J26" s="578"/>
      <c r="K26" s="577"/>
      <c r="L26" s="627"/>
      <c r="M26" s="627"/>
      <c r="N26" s="576"/>
    </row>
    <row r="27" spans="1:14" ht="15.6" customHeight="1" thickBot="1">
      <c r="A27" s="53" t="s">
        <v>24</v>
      </c>
      <c r="B27" s="82">
        <f t="shared" si="0"/>
        <v>0</v>
      </c>
      <c r="C27" s="625"/>
      <c r="D27" s="504"/>
      <c r="E27" s="373"/>
      <c r="F27" s="882"/>
      <c r="G27" s="641"/>
      <c r="H27" s="628"/>
      <c r="I27" s="629"/>
      <c r="J27" s="578"/>
      <c r="K27" s="577"/>
      <c r="L27" s="627"/>
      <c r="M27" s="627"/>
      <c r="N27" s="576"/>
    </row>
    <row r="28" spans="1:14" ht="15.6" customHeight="1" thickBot="1">
      <c r="A28" s="53" t="s">
        <v>25</v>
      </c>
      <c r="B28" s="82">
        <f t="shared" si="0"/>
        <v>0</v>
      </c>
      <c r="C28" s="625"/>
      <c r="D28" s="504"/>
      <c r="E28" s="373"/>
      <c r="F28" s="882"/>
      <c r="G28" s="641"/>
      <c r="H28" s="628"/>
      <c r="I28" s="629"/>
      <c r="J28" s="578"/>
      <c r="K28" s="577"/>
      <c r="L28" s="627"/>
      <c r="M28" s="627"/>
      <c r="N28" s="576"/>
    </row>
    <row r="29" spans="1:14" ht="15.6" customHeight="1" thickBot="1">
      <c r="A29" s="53" t="s">
        <v>26</v>
      </c>
      <c r="B29" s="82">
        <f t="shared" si="0"/>
        <v>0</v>
      </c>
      <c r="C29" s="625"/>
      <c r="D29" s="504"/>
      <c r="E29" s="373"/>
      <c r="F29" s="882"/>
      <c r="G29" s="641"/>
      <c r="H29" s="628"/>
      <c r="I29" s="629"/>
      <c r="J29" s="578"/>
      <c r="K29" s="577"/>
      <c r="L29" s="627"/>
      <c r="M29" s="627"/>
      <c r="N29" s="576"/>
    </row>
    <row r="30" spans="1:14" ht="15.6" customHeight="1" thickBot="1">
      <c r="A30" s="53" t="s">
        <v>27</v>
      </c>
      <c r="B30" s="82">
        <f t="shared" si="0"/>
        <v>0</v>
      </c>
      <c r="C30" s="625"/>
      <c r="D30" s="504"/>
      <c r="E30" s="373"/>
      <c r="F30" s="882"/>
      <c r="G30" s="641"/>
      <c r="H30" s="628"/>
      <c r="I30" s="629"/>
      <c r="J30" s="578"/>
      <c r="K30" s="577"/>
      <c r="L30" s="627"/>
      <c r="M30" s="627"/>
      <c r="N30" s="576"/>
    </row>
    <row r="31" spans="1:14" ht="15.6" customHeight="1" thickBot="1">
      <c r="A31" s="53" t="s">
        <v>28</v>
      </c>
      <c r="B31" s="82">
        <f t="shared" si="0"/>
        <v>0</v>
      </c>
      <c r="C31" s="625"/>
      <c r="D31" s="504"/>
      <c r="E31" s="373"/>
      <c r="F31" s="882"/>
      <c r="G31" s="641"/>
      <c r="H31" s="628"/>
      <c r="I31" s="629"/>
      <c r="J31" s="578"/>
      <c r="K31" s="577"/>
      <c r="L31" s="627"/>
      <c r="M31" s="627"/>
      <c r="N31" s="576"/>
    </row>
    <row r="32" spans="1:14" ht="15.6" customHeight="1" thickBot="1">
      <c r="A32" s="53" t="s">
        <v>29</v>
      </c>
      <c r="B32" s="82">
        <f t="shared" si="0"/>
        <v>0</v>
      </c>
      <c r="C32" s="625"/>
      <c r="D32" s="504"/>
      <c r="E32" s="373"/>
      <c r="F32" s="882"/>
      <c r="G32" s="641"/>
      <c r="H32" s="628"/>
      <c r="I32" s="629"/>
      <c r="J32" s="578"/>
      <c r="K32" s="577"/>
      <c r="L32" s="627"/>
      <c r="M32" s="627"/>
      <c r="N32" s="576"/>
    </row>
    <row r="33" spans="1:14" ht="17.45" customHeight="1" thickBot="1">
      <c r="A33" s="53" t="s">
        <v>30</v>
      </c>
      <c r="B33" s="82">
        <f t="shared" si="0"/>
        <v>0</v>
      </c>
      <c r="C33" s="625"/>
      <c r="D33" s="504"/>
      <c r="E33" s="373"/>
      <c r="F33" s="882"/>
      <c r="G33" s="641"/>
      <c r="H33" s="628"/>
      <c r="I33" s="629"/>
      <c r="J33" s="578"/>
      <c r="K33" s="577"/>
      <c r="L33" s="627"/>
      <c r="M33" s="627"/>
      <c r="N33" s="576"/>
    </row>
    <row r="34" spans="1:14" ht="16.5" thickBot="1">
      <c r="A34" s="53" t="s">
        <v>31</v>
      </c>
      <c r="B34" s="82">
        <f t="shared" si="0"/>
        <v>0</v>
      </c>
      <c r="C34" s="625"/>
      <c r="D34" s="504"/>
      <c r="E34" s="373"/>
      <c r="F34" s="882"/>
      <c r="G34" s="641"/>
      <c r="H34" s="628"/>
      <c r="I34" s="629"/>
      <c r="J34" s="578"/>
      <c r="K34" s="577"/>
      <c r="L34" s="627"/>
      <c r="M34" s="627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625"/>
      <c r="D35" s="504"/>
      <c r="E35" s="373"/>
      <c r="F35" s="882"/>
      <c r="G35" s="641"/>
      <c r="H35" s="628"/>
      <c r="I35" s="629"/>
      <c r="J35" s="578"/>
      <c r="K35" s="577"/>
      <c r="L35" s="627"/>
      <c r="M35" s="627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628"/>
      <c r="D36" s="534"/>
      <c r="E36" s="374"/>
      <c r="F36" s="882"/>
      <c r="G36" s="641"/>
      <c r="H36" s="628"/>
      <c r="I36" s="629"/>
      <c r="J36" s="568"/>
      <c r="K36" s="530"/>
      <c r="L36" s="630"/>
      <c r="M36" s="630"/>
      <c r="N36" s="529"/>
    </row>
    <row r="37" spans="1:14" ht="15.6" customHeight="1" thickBot="1">
      <c r="A37" s="53" t="s">
        <v>34</v>
      </c>
      <c r="B37" s="82">
        <f t="shared" si="0"/>
        <v>8053</v>
      </c>
      <c r="C37" s="625"/>
      <c r="D37" s="504"/>
      <c r="E37" s="373"/>
      <c r="F37" s="883">
        <v>8053</v>
      </c>
      <c r="G37" s="641">
        <v>120</v>
      </c>
      <c r="H37" s="628">
        <f>125+220</f>
        <v>345</v>
      </c>
      <c r="I37" s="629"/>
      <c r="J37" s="568"/>
      <c r="K37" s="577"/>
      <c r="L37" s="627"/>
      <c r="M37" s="627"/>
      <c r="N37" s="576"/>
    </row>
    <row r="38" spans="1:14" ht="16.5" thickBot="1">
      <c r="A38" s="53" t="s">
        <v>35</v>
      </c>
      <c r="B38" s="82">
        <f t="shared" si="0"/>
        <v>1509</v>
      </c>
      <c r="C38" s="625"/>
      <c r="D38" s="504"/>
      <c r="E38" s="373"/>
      <c r="F38" s="882">
        <v>1509</v>
      </c>
      <c r="G38" s="641"/>
      <c r="H38" s="628">
        <v>468</v>
      </c>
      <c r="I38" s="629"/>
      <c r="J38" s="578"/>
      <c r="K38" s="577"/>
      <c r="L38" s="627"/>
      <c r="M38" s="627"/>
      <c r="N38" s="576"/>
    </row>
    <row r="39" spans="1:14" ht="15.6" customHeight="1" thickBot="1">
      <c r="A39" s="53" t="s">
        <v>36</v>
      </c>
      <c r="B39" s="82">
        <f t="shared" si="0"/>
        <v>19574</v>
      </c>
      <c r="C39" s="625"/>
      <c r="D39" s="504"/>
      <c r="E39" s="373"/>
      <c r="F39" s="882">
        <v>19574</v>
      </c>
      <c r="G39" s="641">
        <v>876</v>
      </c>
      <c r="H39" s="628">
        <f>509+176</f>
        <v>685</v>
      </c>
      <c r="I39" s="629"/>
      <c r="J39" s="578"/>
      <c r="K39" s="577"/>
      <c r="L39" s="627"/>
      <c r="M39" s="627"/>
      <c r="N39" s="576"/>
    </row>
    <row r="40" spans="1:14" ht="15.6" customHeight="1" thickBot="1">
      <c r="A40" s="53" t="s">
        <v>37</v>
      </c>
      <c r="B40" s="82">
        <f t="shared" si="0"/>
        <v>696</v>
      </c>
      <c r="C40" s="625"/>
      <c r="D40" s="534">
        <v>44</v>
      </c>
      <c r="E40" s="373"/>
      <c r="F40" s="882">
        <f>696-D40</f>
        <v>652</v>
      </c>
      <c r="G40" s="641"/>
      <c r="H40" s="628">
        <v>13</v>
      </c>
      <c r="I40" s="629"/>
      <c r="J40" s="578"/>
      <c r="K40" s="577"/>
      <c r="L40" s="627"/>
      <c r="M40" s="627"/>
      <c r="N40" s="576"/>
    </row>
    <row r="41" spans="1:14" ht="15.6" customHeight="1" thickBot="1">
      <c r="A41" s="53" t="s">
        <v>38</v>
      </c>
      <c r="B41" s="862">
        <f>C41+D41+F41</f>
        <v>0</v>
      </c>
      <c r="C41" s="625"/>
      <c r="D41" s="504"/>
      <c r="E41" s="373"/>
      <c r="F41" s="882"/>
      <c r="G41" s="641"/>
      <c r="H41" s="628"/>
      <c r="I41" s="629"/>
      <c r="J41" s="578"/>
      <c r="K41" s="577"/>
      <c r="L41" s="627"/>
      <c r="M41" s="627"/>
      <c r="N41" s="576"/>
    </row>
    <row r="42" spans="1:14" ht="15.6" customHeight="1" thickBot="1">
      <c r="A42" s="53" t="s">
        <v>39</v>
      </c>
      <c r="B42" s="82">
        <f t="shared" si="0"/>
        <v>0</v>
      </c>
      <c r="C42" s="625"/>
      <c r="D42" s="504"/>
      <c r="E42" s="373"/>
      <c r="F42" s="882"/>
      <c r="G42" s="641"/>
      <c r="H42" s="628"/>
      <c r="I42" s="629"/>
      <c r="J42" s="578"/>
      <c r="K42" s="577"/>
      <c r="L42" s="627"/>
      <c r="M42" s="627"/>
      <c r="N42" s="576"/>
    </row>
    <row r="43" spans="1:14" ht="15.6" customHeight="1" thickBot="1">
      <c r="A43" s="53" t="s">
        <v>40</v>
      </c>
      <c r="B43" s="82">
        <f t="shared" si="0"/>
        <v>0</v>
      </c>
      <c r="C43" s="625"/>
      <c r="D43" s="504"/>
      <c r="E43" s="373"/>
      <c r="F43" s="882"/>
      <c r="G43" s="641"/>
      <c r="H43" s="628"/>
      <c r="I43" s="629"/>
      <c r="J43" s="578"/>
      <c r="K43" s="577"/>
      <c r="L43" s="627"/>
      <c r="M43" s="627"/>
      <c r="N43" s="576"/>
    </row>
    <row r="44" spans="1:14" ht="15" customHeight="1" thickBot="1">
      <c r="A44" s="53" t="s">
        <v>41</v>
      </c>
      <c r="B44" s="82">
        <f t="shared" si="0"/>
        <v>0</v>
      </c>
      <c r="C44" s="625"/>
      <c r="D44" s="504"/>
      <c r="E44" s="373"/>
      <c r="F44" s="882"/>
      <c r="G44" s="641"/>
      <c r="H44" s="628"/>
      <c r="I44" s="629"/>
      <c r="J44" s="578"/>
      <c r="K44" s="577"/>
      <c r="L44" s="627"/>
      <c r="M44" s="627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625"/>
      <c r="D45" s="504"/>
      <c r="E45" s="373"/>
      <c r="F45" s="882"/>
      <c r="G45" s="641"/>
      <c r="H45" s="628"/>
      <c r="I45" s="629"/>
      <c r="J45" s="569"/>
      <c r="K45" s="554"/>
      <c r="L45" s="633"/>
      <c r="M45" s="633"/>
      <c r="N45" s="556"/>
    </row>
    <row r="46" spans="1:14" ht="15.6" customHeight="1" thickBot="1">
      <c r="A46" s="53" t="s">
        <v>42</v>
      </c>
      <c r="B46" s="82">
        <f t="shared" si="0"/>
        <v>0</v>
      </c>
      <c r="C46" s="625"/>
      <c r="D46" s="504"/>
      <c r="E46" s="373"/>
      <c r="F46" s="882"/>
      <c r="G46" s="641"/>
      <c r="H46" s="628"/>
      <c r="I46" s="629"/>
      <c r="J46" s="578"/>
      <c r="K46" s="577"/>
      <c r="L46" s="627"/>
      <c r="M46" s="627"/>
      <c r="N46" s="576"/>
    </row>
    <row r="47" spans="1:14" ht="15.6" customHeight="1" thickBot="1">
      <c r="A47" s="53" t="s">
        <v>43</v>
      </c>
      <c r="B47" s="82">
        <f t="shared" si="0"/>
        <v>0</v>
      </c>
      <c r="C47" s="634"/>
      <c r="D47" s="507"/>
      <c r="E47" s="373"/>
      <c r="F47" s="882"/>
      <c r="G47" s="645"/>
      <c r="H47" s="651"/>
      <c r="I47" s="652"/>
      <c r="J47" s="578"/>
      <c r="K47" s="577"/>
      <c r="L47" s="627"/>
      <c r="M47" s="627"/>
      <c r="N47" s="576"/>
    </row>
    <row r="48" spans="1:14" s="4" customFormat="1" ht="16.5" thickBot="1">
      <c r="A48" s="53" t="s">
        <v>44</v>
      </c>
      <c r="B48" s="82">
        <f t="shared" si="0"/>
        <v>5909</v>
      </c>
      <c r="C48" s="634"/>
      <c r="D48" s="507"/>
      <c r="E48" s="373"/>
      <c r="F48" s="882">
        <f>4417+1492</f>
        <v>5909</v>
      </c>
      <c r="G48" s="645">
        <v>5</v>
      </c>
      <c r="H48" s="651">
        <f>552+320</f>
        <v>872</v>
      </c>
      <c r="I48" s="652"/>
      <c r="J48" s="578"/>
      <c r="K48" s="577"/>
      <c r="L48" s="627"/>
      <c r="M48" s="627"/>
      <c r="N48" s="576"/>
    </row>
    <row r="49" spans="1:14" ht="16.5" thickBot="1">
      <c r="A49" s="53" t="s">
        <v>45</v>
      </c>
      <c r="B49" s="82">
        <f t="shared" si="0"/>
        <v>0</v>
      </c>
      <c r="C49" s="625"/>
      <c r="D49" s="504"/>
      <c r="E49" s="373"/>
      <c r="F49" s="882"/>
      <c r="G49" s="641"/>
      <c r="H49" s="628"/>
      <c r="I49" s="629"/>
      <c r="J49" s="578"/>
      <c r="K49" s="577"/>
      <c r="L49" s="627"/>
      <c r="M49" s="627"/>
      <c r="N49" s="576"/>
    </row>
    <row r="50" spans="1:14" ht="16.5" thickBot="1">
      <c r="A50" s="53" t="s">
        <v>46</v>
      </c>
      <c r="B50" s="862">
        <f>C50+D50+F50</f>
        <v>6695</v>
      </c>
      <c r="C50" s="625"/>
      <c r="D50" s="504"/>
      <c r="E50" s="373"/>
      <c r="F50" s="882">
        <v>6695</v>
      </c>
      <c r="G50" s="641"/>
      <c r="H50" s="628">
        <v>391</v>
      </c>
      <c r="I50" s="629"/>
      <c r="J50" s="578"/>
      <c r="K50" s="577"/>
      <c r="L50" s="627"/>
      <c r="M50" s="627"/>
      <c r="N50" s="576"/>
    </row>
    <row r="51" spans="1:14" ht="17.45" customHeight="1" thickBot="1">
      <c r="A51" s="53" t="s">
        <v>47</v>
      </c>
      <c r="B51" s="82">
        <f t="shared" si="0"/>
        <v>7050</v>
      </c>
      <c r="C51" s="625"/>
      <c r="D51" s="504"/>
      <c r="E51" s="373"/>
      <c r="F51" s="882">
        <f>5003+2047</f>
        <v>7050</v>
      </c>
      <c r="G51" s="641"/>
      <c r="H51" s="628">
        <f>15+26</f>
        <v>41</v>
      </c>
      <c r="I51" s="629"/>
      <c r="J51" s="578"/>
      <c r="K51" s="577"/>
      <c r="L51" s="627"/>
      <c r="M51" s="627"/>
      <c r="N51" s="576"/>
    </row>
    <row r="52" spans="1:14" s="22" customFormat="1" ht="15" customHeight="1" thickBot="1">
      <c r="A52" s="70" t="s">
        <v>48</v>
      </c>
      <c r="B52" s="82">
        <f t="shared" si="0"/>
        <v>792</v>
      </c>
      <c r="C52" s="628"/>
      <c r="D52" s="534"/>
      <c r="E52" s="374"/>
      <c r="F52" s="882">
        <v>792</v>
      </c>
      <c r="G52" s="641"/>
      <c r="H52" s="628">
        <v>58</v>
      </c>
      <c r="I52" s="629"/>
      <c r="J52" s="568">
        <f>ROUND(((B52+G52)*4)+H52*9.4,2)</f>
        <v>3713.2</v>
      </c>
      <c r="K52" s="530"/>
      <c r="L52" s="630"/>
      <c r="M52" s="630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636"/>
      <c r="D53" s="510"/>
      <c r="E53" s="374"/>
      <c r="F53" s="882"/>
      <c r="G53" s="647"/>
      <c r="H53" s="636"/>
      <c r="I53" s="637"/>
      <c r="J53" s="568">
        <f>ROUND(((B53+G53)*4)+H53*9.4,2)</f>
        <v>0</v>
      </c>
      <c r="K53" s="530"/>
      <c r="L53" s="630"/>
      <c r="M53" s="630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636"/>
      <c r="D54" s="510"/>
      <c r="E54" s="374"/>
      <c r="F54" s="882"/>
      <c r="G54" s="647"/>
      <c r="H54" s="636"/>
      <c r="I54" s="637"/>
      <c r="J54" s="568">
        <f>ROUND(((B54+G54)*4)+H54*9.4,2)</f>
        <v>0</v>
      </c>
      <c r="K54" s="530"/>
      <c r="L54" s="630"/>
      <c r="M54" s="630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636"/>
      <c r="D55" s="510"/>
      <c r="E55" s="374"/>
      <c r="F55" s="882"/>
      <c r="G55" s="647"/>
      <c r="H55" s="636"/>
      <c r="I55" s="637"/>
      <c r="J55" s="568">
        <f>ROUND(((B55+G55)*4)+H55*9.4,2)</f>
        <v>0</v>
      </c>
      <c r="K55" s="530"/>
      <c r="L55" s="630"/>
      <c r="M55" s="630"/>
      <c r="N55" s="529"/>
    </row>
    <row r="56" spans="1:14" ht="16.5" thickBot="1">
      <c r="A56" s="53" t="s">
        <v>52</v>
      </c>
      <c r="B56" s="82">
        <f t="shared" si="0"/>
        <v>509</v>
      </c>
      <c r="C56" s="638"/>
      <c r="D56" s="573"/>
      <c r="E56" s="373"/>
      <c r="F56" s="882">
        <v>509</v>
      </c>
      <c r="G56" s="647"/>
      <c r="H56" s="636">
        <f>1463+547</f>
        <v>2010</v>
      </c>
      <c r="I56" s="637"/>
      <c r="J56" s="578"/>
      <c r="K56" s="577"/>
      <c r="L56" s="627"/>
      <c r="M56" s="627"/>
      <c r="N56" s="576"/>
    </row>
    <row r="57" spans="1:14" ht="16.5" thickBot="1">
      <c r="A57" s="53" t="s">
        <v>53</v>
      </c>
      <c r="B57" s="82">
        <f t="shared" si="0"/>
        <v>813</v>
      </c>
      <c r="C57" s="638"/>
      <c r="D57" s="573"/>
      <c r="E57" s="373"/>
      <c r="F57" s="882">
        <v>813</v>
      </c>
      <c r="G57" s="647">
        <v>10</v>
      </c>
      <c r="H57" s="636">
        <v>407</v>
      </c>
      <c r="I57" s="637"/>
      <c r="J57" s="578"/>
      <c r="K57" s="577"/>
      <c r="L57" s="627"/>
      <c r="M57" s="627"/>
      <c r="N57" s="576"/>
    </row>
    <row r="58" spans="1:14" ht="16.5" thickBot="1">
      <c r="A58" s="53" t="s">
        <v>54</v>
      </c>
      <c r="B58" s="82">
        <f t="shared" si="0"/>
        <v>0</v>
      </c>
      <c r="C58" s="638"/>
      <c r="D58" s="573"/>
      <c r="E58" s="373"/>
      <c r="F58" s="882"/>
      <c r="G58" s="647"/>
      <c r="H58" s="636"/>
      <c r="I58" s="637"/>
      <c r="J58" s="578"/>
      <c r="K58" s="577"/>
      <c r="L58" s="627"/>
      <c r="M58" s="627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638"/>
      <c r="D59" s="573"/>
      <c r="E59" s="373"/>
      <c r="F59" s="882"/>
      <c r="G59" s="647"/>
      <c r="H59" s="636"/>
      <c r="I59" s="637"/>
      <c r="J59" s="578"/>
      <c r="K59" s="577"/>
      <c r="L59" s="627"/>
      <c r="M59" s="627"/>
      <c r="N59" s="576"/>
    </row>
    <row r="60" spans="1:14" ht="16.5" thickBot="1">
      <c r="A60" s="53" t="s">
        <v>56</v>
      </c>
      <c r="B60" s="82">
        <f t="shared" si="0"/>
        <v>448</v>
      </c>
      <c r="C60" s="638"/>
      <c r="D60" s="573"/>
      <c r="E60" s="373"/>
      <c r="F60" s="882">
        <v>448</v>
      </c>
      <c r="G60" s="647"/>
      <c r="H60" s="636">
        <v>7</v>
      </c>
      <c r="I60" s="637"/>
      <c r="J60" s="578"/>
      <c r="K60" s="577"/>
      <c r="L60" s="627"/>
      <c r="M60" s="627"/>
      <c r="N60" s="576"/>
    </row>
    <row r="61" spans="1:14" ht="15.6" customHeight="1" thickBot="1">
      <c r="A61" s="53" t="s">
        <v>57</v>
      </c>
      <c r="B61" s="82">
        <f t="shared" si="0"/>
        <v>2930</v>
      </c>
      <c r="C61" s="638"/>
      <c r="D61" s="573"/>
      <c r="E61" s="373"/>
      <c r="F61" s="882">
        <v>2930</v>
      </c>
      <c r="G61" s="647">
        <v>5</v>
      </c>
      <c r="H61" s="636">
        <v>79</v>
      </c>
      <c r="I61" s="637"/>
      <c r="J61" s="578"/>
      <c r="K61" s="577"/>
      <c r="L61" s="627"/>
      <c r="M61" s="627"/>
      <c r="N61" s="576"/>
    </row>
    <row r="62" spans="1:14" ht="29.45" customHeight="1" thickBot="1">
      <c r="A62" s="53" t="s">
        <v>58</v>
      </c>
      <c r="B62" s="82">
        <f t="shared" si="0"/>
        <v>0</v>
      </c>
      <c r="C62" s="638"/>
      <c r="D62" s="573"/>
      <c r="E62" s="373"/>
      <c r="F62" s="882"/>
      <c r="G62" s="647"/>
      <c r="H62" s="636"/>
      <c r="I62" s="637"/>
      <c r="J62" s="578"/>
      <c r="K62" s="577"/>
      <c r="L62" s="627"/>
      <c r="M62" s="627"/>
      <c r="N62" s="576"/>
    </row>
    <row r="63" spans="1:14" ht="16.5" thickBot="1">
      <c r="A63" s="53" t="s">
        <v>59</v>
      </c>
      <c r="B63" s="82">
        <f t="shared" si="0"/>
        <v>4406</v>
      </c>
      <c r="C63" s="638"/>
      <c r="D63" s="573"/>
      <c r="E63" s="373"/>
      <c r="F63" s="882">
        <v>4406</v>
      </c>
      <c r="G63" s="647">
        <v>61</v>
      </c>
      <c r="H63" s="636">
        <v>347</v>
      </c>
      <c r="I63" s="637"/>
      <c r="J63" s="578"/>
      <c r="K63" s="577"/>
      <c r="L63" s="627"/>
      <c r="M63" s="627"/>
      <c r="N63" s="576"/>
    </row>
    <row r="64" spans="1:14" ht="15.6" customHeight="1" thickBot="1">
      <c r="A64" s="53" t="s">
        <v>60</v>
      </c>
      <c r="B64" s="82">
        <f t="shared" si="0"/>
        <v>1377</v>
      </c>
      <c r="C64" s="638"/>
      <c r="D64" s="510"/>
      <c r="E64" s="373"/>
      <c r="F64" s="882">
        <v>1377</v>
      </c>
      <c r="G64" s="647">
        <v>50</v>
      </c>
      <c r="H64" s="636">
        <v>51</v>
      </c>
      <c r="I64" s="637"/>
      <c r="J64" s="578"/>
      <c r="K64" s="577"/>
      <c r="L64" s="627"/>
      <c r="M64" s="627"/>
      <c r="N64" s="576"/>
    </row>
    <row r="65" spans="1:14" ht="16.5" thickBot="1">
      <c r="A65" s="53" t="s">
        <v>61</v>
      </c>
      <c r="B65" s="82">
        <f t="shared" si="0"/>
        <v>1205</v>
      </c>
      <c r="C65" s="638"/>
      <c r="D65" s="573"/>
      <c r="E65" s="373"/>
      <c r="F65" s="882">
        <v>1205</v>
      </c>
      <c r="G65" s="647">
        <v>50</v>
      </c>
      <c r="H65" s="636">
        <v>8</v>
      </c>
      <c r="I65" s="637"/>
      <c r="J65" s="578"/>
      <c r="K65" s="577"/>
      <c r="L65" s="627"/>
      <c r="M65" s="627"/>
      <c r="N65" s="576"/>
    </row>
    <row r="66" spans="1:14" ht="16.5" thickBot="1">
      <c r="A66" s="53" t="s">
        <v>62</v>
      </c>
      <c r="B66" s="82">
        <f t="shared" si="0"/>
        <v>7212</v>
      </c>
      <c r="C66" s="638"/>
      <c r="D66" s="573"/>
      <c r="E66" s="373"/>
      <c r="F66" s="882">
        <v>7212</v>
      </c>
      <c r="G66" s="647"/>
      <c r="H66" s="636">
        <v>120</v>
      </c>
      <c r="I66" s="637"/>
      <c r="J66" s="578"/>
      <c r="K66" s="577"/>
      <c r="L66" s="627"/>
      <c r="M66" s="627"/>
      <c r="N66" s="576"/>
    </row>
    <row r="67" spans="1:14" s="22" customFormat="1" ht="16.5" thickBot="1">
      <c r="A67" s="70" t="s">
        <v>63</v>
      </c>
      <c r="B67" s="82">
        <f t="shared" si="0"/>
        <v>0</v>
      </c>
      <c r="C67" s="636"/>
      <c r="D67" s="510"/>
      <c r="E67" s="374"/>
      <c r="F67" s="882"/>
      <c r="G67" s="647"/>
      <c r="H67" s="636"/>
      <c r="I67" s="637"/>
      <c r="J67" s="568">
        <f>ROUND(((B67+G67)*4)+H67*9.4,2)</f>
        <v>0</v>
      </c>
      <c r="K67" s="530"/>
      <c r="L67" s="630"/>
      <c r="M67" s="630"/>
      <c r="N67" s="529"/>
    </row>
    <row r="68" spans="1:14" ht="16.5" thickBot="1">
      <c r="A68" s="53" t="s">
        <v>64</v>
      </c>
      <c r="B68" s="82">
        <f t="shared" si="0"/>
        <v>0</v>
      </c>
      <c r="C68" s="638"/>
      <c r="D68" s="573"/>
      <c r="E68" s="373"/>
      <c r="F68" s="882"/>
      <c r="G68" s="647"/>
      <c r="H68" s="636"/>
      <c r="I68" s="637"/>
      <c r="J68" s="578"/>
      <c r="K68" s="577"/>
      <c r="L68" s="627"/>
      <c r="M68" s="627"/>
      <c r="N68" s="576"/>
    </row>
    <row r="69" spans="1:14" ht="16.5" thickBot="1">
      <c r="A69" s="54" t="s">
        <v>65</v>
      </c>
      <c r="B69" s="82">
        <f t="shared" si="0"/>
        <v>0</v>
      </c>
      <c r="C69" s="653"/>
      <c r="D69" s="654"/>
      <c r="E69" s="655"/>
      <c r="F69" s="884"/>
      <c r="G69" s="761"/>
      <c r="H69" s="511"/>
      <c r="I69" s="640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 t="shared" ref="B70" si="1">SUM(B7:B69)</f>
        <v>146244</v>
      </c>
      <c r="C70" s="74">
        <f t="shared" ref="C70:N70" si="2">SUM(C7:C69)</f>
        <v>0</v>
      </c>
      <c r="D70" s="74">
        <f t="shared" si="2"/>
        <v>44</v>
      </c>
      <c r="E70" s="74">
        <f t="shared" si="2"/>
        <v>0</v>
      </c>
      <c r="F70" s="503">
        <f t="shared" si="2"/>
        <v>146200</v>
      </c>
      <c r="G70" s="503">
        <f t="shared" si="2"/>
        <v>1537</v>
      </c>
      <c r="H70" s="74">
        <f t="shared" si="2"/>
        <v>11608</v>
      </c>
      <c r="I70" s="74">
        <f t="shared" si="2"/>
        <v>0</v>
      </c>
      <c r="J70" s="176">
        <f t="shared" si="2"/>
        <v>3713.2</v>
      </c>
      <c r="K70" s="74">
        <f t="shared" si="2"/>
        <v>0</v>
      </c>
      <c r="L70" s="74">
        <f t="shared" si="2"/>
        <v>0</v>
      </c>
      <c r="M70" s="74">
        <f t="shared" si="2"/>
        <v>0</v>
      </c>
      <c r="N70" s="169">
        <f t="shared" si="2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146244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43" zoomScale="59" zoomScaleNormal="59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841" customWidth="1"/>
    <col min="10" max="10" width="14" style="2" customWidth="1"/>
    <col min="11" max="244" width="8.85546875" style="2"/>
    <col min="245" max="245" width="34" style="2" customWidth="1"/>
    <col min="246" max="246" width="11.140625" style="2" customWidth="1"/>
    <col min="247" max="247" width="11" style="2" customWidth="1"/>
    <col min="248" max="254" width="8.85546875" style="2"/>
    <col min="255" max="256" width="10.85546875" style="2" customWidth="1"/>
    <col min="257" max="257" width="8.85546875" style="2"/>
    <col min="258" max="258" width="11.5703125" style="2" customWidth="1"/>
    <col min="259" max="259" width="13.85546875" style="2" customWidth="1"/>
    <col min="260" max="263" width="9.140625" style="2" customWidth="1"/>
    <col min="264" max="500" width="8.85546875" style="2"/>
    <col min="501" max="501" width="34" style="2" customWidth="1"/>
    <col min="502" max="502" width="11.140625" style="2" customWidth="1"/>
    <col min="503" max="503" width="11" style="2" customWidth="1"/>
    <col min="504" max="510" width="8.85546875" style="2"/>
    <col min="511" max="512" width="10.85546875" style="2" customWidth="1"/>
    <col min="513" max="513" width="8.85546875" style="2"/>
    <col min="514" max="514" width="11.5703125" style="2" customWidth="1"/>
    <col min="515" max="515" width="13.85546875" style="2" customWidth="1"/>
    <col min="516" max="519" width="9.140625" style="2" customWidth="1"/>
    <col min="520" max="756" width="8.85546875" style="2"/>
    <col min="757" max="757" width="34" style="2" customWidth="1"/>
    <col min="758" max="758" width="11.140625" style="2" customWidth="1"/>
    <col min="759" max="759" width="11" style="2" customWidth="1"/>
    <col min="760" max="766" width="8.85546875" style="2"/>
    <col min="767" max="768" width="10.85546875" style="2" customWidth="1"/>
    <col min="769" max="769" width="8.85546875" style="2"/>
    <col min="770" max="770" width="11.5703125" style="2" customWidth="1"/>
    <col min="771" max="771" width="13.85546875" style="2" customWidth="1"/>
    <col min="772" max="775" width="9.140625" style="2" customWidth="1"/>
    <col min="776" max="1012" width="8.85546875" style="2"/>
    <col min="1013" max="1013" width="34" style="2" customWidth="1"/>
    <col min="1014" max="1014" width="11.140625" style="2" customWidth="1"/>
    <col min="1015" max="1015" width="11" style="2" customWidth="1"/>
    <col min="1016" max="1022" width="8.85546875" style="2"/>
    <col min="1023" max="1024" width="10.85546875" style="2" customWidth="1"/>
    <col min="1025" max="1025" width="8.85546875" style="2"/>
    <col min="1026" max="1026" width="11.5703125" style="2" customWidth="1"/>
    <col min="1027" max="1027" width="13.85546875" style="2" customWidth="1"/>
    <col min="1028" max="1031" width="9.140625" style="2" customWidth="1"/>
    <col min="1032" max="1268" width="8.85546875" style="2"/>
    <col min="1269" max="1269" width="34" style="2" customWidth="1"/>
    <col min="1270" max="1270" width="11.140625" style="2" customWidth="1"/>
    <col min="1271" max="1271" width="11" style="2" customWidth="1"/>
    <col min="1272" max="1278" width="8.85546875" style="2"/>
    <col min="1279" max="1280" width="10.85546875" style="2" customWidth="1"/>
    <col min="1281" max="1281" width="8.85546875" style="2"/>
    <col min="1282" max="1282" width="11.5703125" style="2" customWidth="1"/>
    <col min="1283" max="1283" width="13.85546875" style="2" customWidth="1"/>
    <col min="1284" max="1287" width="9.140625" style="2" customWidth="1"/>
    <col min="1288" max="1524" width="8.85546875" style="2"/>
    <col min="1525" max="1525" width="34" style="2" customWidth="1"/>
    <col min="1526" max="1526" width="11.140625" style="2" customWidth="1"/>
    <col min="1527" max="1527" width="11" style="2" customWidth="1"/>
    <col min="1528" max="1534" width="8.85546875" style="2"/>
    <col min="1535" max="1536" width="10.85546875" style="2" customWidth="1"/>
    <col min="1537" max="1537" width="8.85546875" style="2"/>
    <col min="1538" max="1538" width="11.5703125" style="2" customWidth="1"/>
    <col min="1539" max="1539" width="13.85546875" style="2" customWidth="1"/>
    <col min="1540" max="1543" width="9.140625" style="2" customWidth="1"/>
    <col min="1544" max="1780" width="8.85546875" style="2"/>
    <col min="1781" max="1781" width="34" style="2" customWidth="1"/>
    <col min="1782" max="1782" width="11.140625" style="2" customWidth="1"/>
    <col min="1783" max="1783" width="11" style="2" customWidth="1"/>
    <col min="1784" max="1790" width="8.85546875" style="2"/>
    <col min="1791" max="1792" width="10.85546875" style="2" customWidth="1"/>
    <col min="1793" max="1793" width="8.85546875" style="2"/>
    <col min="1794" max="1794" width="11.5703125" style="2" customWidth="1"/>
    <col min="1795" max="1795" width="13.85546875" style="2" customWidth="1"/>
    <col min="1796" max="1799" width="9.140625" style="2" customWidth="1"/>
    <col min="1800" max="2036" width="8.85546875" style="2"/>
    <col min="2037" max="2037" width="34" style="2" customWidth="1"/>
    <col min="2038" max="2038" width="11.140625" style="2" customWidth="1"/>
    <col min="2039" max="2039" width="11" style="2" customWidth="1"/>
    <col min="2040" max="2046" width="8.85546875" style="2"/>
    <col min="2047" max="2048" width="10.85546875" style="2" customWidth="1"/>
    <col min="2049" max="2049" width="8.85546875" style="2"/>
    <col min="2050" max="2050" width="11.5703125" style="2" customWidth="1"/>
    <col min="2051" max="2051" width="13.85546875" style="2" customWidth="1"/>
    <col min="2052" max="2055" width="9.140625" style="2" customWidth="1"/>
    <col min="2056" max="2292" width="8.85546875" style="2"/>
    <col min="2293" max="2293" width="34" style="2" customWidth="1"/>
    <col min="2294" max="2294" width="11.140625" style="2" customWidth="1"/>
    <col min="2295" max="2295" width="11" style="2" customWidth="1"/>
    <col min="2296" max="2302" width="8.85546875" style="2"/>
    <col min="2303" max="2304" width="10.85546875" style="2" customWidth="1"/>
    <col min="2305" max="2305" width="8.85546875" style="2"/>
    <col min="2306" max="2306" width="11.5703125" style="2" customWidth="1"/>
    <col min="2307" max="2307" width="13.85546875" style="2" customWidth="1"/>
    <col min="2308" max="2311" width="9.140625" style="2" customWidth="1"/>
    <col min="2312" max="2548" width="8.85546875" style="2"/>
    <col min="2549" max="2549" width="34" style="2" customWidth="1"/>
    <col min="2550" max="2550" width="11.140625" style="2" customWidth="1"/>
    <col min="2551" max="2551" width="11" style="2" customWidth="1"/>
    <col min="2552" max="2558" width="8.85546875" style="2"/>
    <col min="2559" max="2560" width="10.85546875" style="2" customWidth="1"/>
    <col min="2561" max="2561" width="8.85546875" style="2"/>
    <col min="2562" max="2562" width="11.5703125" style="2" customWidth="1"/>
    <col min="2563" max="2563" width="13.85546875" style="2" customWidth="1"/>
    <col min="2564" max="2567" width="9.140625" style="2" customWidth="1"/>
    <col min="2568" max="2804" width="8.85546875" style="2"/>
    <col min="2805" max="2805" width="34" style="2" customWidth="1"/>
    <col min="2806" max="2806" width="11.140625" style="2" customWidth="1"/>
    <col min="2807" max="2807" width="11" style="2" customWidth="1"/>
    <col min="2808" max="2814" width="8.85546875" style="2"/>
    <col min="2815" max="2816" width="10.85546875" style="2" customWidth="1"/>
    <col min="2817" max="2817" width="8.85546875" style="2"/>
    <col min="2818" max="2818" width="11.5703125" style="2" customWidth="1"/>
    <col min="2819" max="2819" width="13.85546875" style="2" customWidth="1"/>
    <col min="2820" max="2823" width="9.140625" style="2" customWidth="1"/>
    <col min="2824" max="3060" width="8.85546875" style="2"/>
    <col min="3061" max="3061" width="34" style="2" customWidth="1"/>
    <col min="3062" max="3062" width="11.140625" style="2" customWidth="1"/>
    <col min="3063" max="3063" width="11" style="2" customWidth="1"/>
    <col min="3064" max="3070" width="8.85546875" style="2"/>
    <col min="3071" max="3072" width="10.85546875" style="2" customWidth="1"/>
    <col min="3073" max="3073" width="8.85546875" style="2"/>
    <col min="3074" max="3074" width="11.5703125" style="2" customWidth="1"/>
    <col min="3075" max="3075" width="13.85546875" style="2" customWidth="1"/>
    <col min="3076" max="3079" width="9.140625" style="2" customWidth="1"/>
    <col min="3080" max="3316" width="8.85546875" style="2"/>
    <col min="3317" max="3317" width="34" style="2" customWidth="1"/>
    <col min="3318" max="3318" width="11.140625" style="2" customWidth="1"/>
    <col min="3319" max="3319" width="11" style="2" customWidth="1"/>
    <col min="3320" max="3326" width="8.85546875" style="2"/>
    <col min="3327" max="3328" width="10.85546875" style="2" customWidth="1"/>
    <col min="3329" max="3329" width="8.85546875" style="2"/>
    <col min="3330" max="3330" width="11.5703125" style="2" customWidth="1"/>
    <col min="3331" max="3331" width="13.85546875" style="2" customWidth="1"/>
    <col min="3332" max="3335" width="9.140625" style="2" customWidth="1"/>
    <col min="3336" max="3572" width="8.85546875" style="2"/>
    <col min="3573" max="3573" width="34" style="2" customWidth="1"/>
    <col min="3574" max="3574" width="11.140625" style="2" customWidth="1"/>
    <col min="3575" max="3575" width="11" style="2" customWidth="1"/>
    <col min="3576" max="3582" width="8.85546875" style="2"/>
    <col min="3583" max="3584" width="10.85546875" style="2" customWidth="1"/>
    <col min="3585" max="3585" width="8.85546875" style="2"/>
    <col min="3586" max="3586" width="11.5703125" style="2" customWidth="1"/>
    <col min="3587" max="3587" width="13.85546875" style="2" customWidth="1"/>
    <col min="3588" max="3591" width="9.140625" style="2" customWidth="1"/>
    <col min="3592" max="3828" width="8.85546875" style="2"/>
    <col min="3829" max="3829" width="34" style="2" customWidth="1"/>
    <col min="3830" max="3830" width="11.140625" style="2" customWidth="1"/>
    <col min="3831" max="3831" width="11" style="2" customWidth="1"/>
    <col min="3832" max="3838" width="8.85546875" style="2"/>
    <col min="3839" max="3840" width="10.85546875" style="2" customWidth="1"/>
    <col min="3841" max="3841" width="8.85546875" style="2"/>
    <col min="3842" max="3842" width="11.5703125" style="2" customWidth="1"/>
    <col min="3843" max="3843" width="13.85546875" style="2" customWidth="1"/>
    <col min="3844" max="3847" width="9.140625" style="2" customWidth="1"/>
    <col min="3848" max="4084" width="8.85546875" style="2"/>
    <col min="4085" max="4085" width="34" style="2" customWidth="1"/>
    <col min="4086" max="4086" width="11.140625" style="2" customWidth="1"/>
    <col min="4087" max="4087" width="11" style="2" customWidth="1"/>
    <col min="4088" max="4094" width="8.85546875" style="2"/>
    <col min="4095" max="4096" width="10.85546875" style="2" customWidth="1"/>
    <col min="4097" max="4097" width="8.85546875" style="2"/>
    <col min="4098" max="4098" width="11.5703125" style="2" customWidth="1"/>
    <col min="4099" max="4099" width="13.85546875" style="2" customWidth="1"/>
    <col min="4100" max="4103" width="9.140625" style="2" customWidth="1"/>
    <col min="4104" max="4340" width="8.85546875" style="2"/>
    <col min="4341" max="4341" width="34" style="2" customWidth="1"/>
    <col min="4342" max="4342" width="11.140625" style="2" customWidth="1"/>
    <col min="4343" max="4343" width="11" style="2" customWidth="1"/>
    <col min="4344" max="4350" width="8.85546875" style="2"/>
    <col min="4351" max="4352" width="10.85546875" style="2" customWidth="1"/>
    <col min="4353" max="4353" width="8.85546875" style="2"/>
    <col min="4354" max="4354" width="11.5703125" style="2" customWidth="1"/>
    <col min="4355" max="4355" width="13.85546875" style="2" customWidth="1"/>
    <col min="4356" max="4359" width="9.140625" style="2" customWidth="1"/>
    <col min="4360" max="4596" width="8.85546875" style="2"/>
    <col min="4597" max="4597" width="34" style="2" customWidth="1"/>
    <col min="4598" max="4598" width="11.140625" style="2" customWidth="1"/>
    <col min="4599" max="4599" width="11" style="2" customWidth="1"/>
    <col min="4600" max="4606" width="8.85546875" style="2"/>
    <col min="4607" max="4608" width="10.85546875" style="2" customWidth="1"/>
    <col min="4609" max="4609" width="8.85546875" style="2"/>
    <col min="4610" max="4610" width="11.5703125" style="2" customWidth="1"/>
    <col min="4611" max="4611" width="13.85546875" style="2" customWidth="1"/>
    <col min="4612" max="4615" width="9.140625" style="2" customWidth="1"/>
    <col min="4616" max="4852" width="8.85546875" style="2"/>
    <col min="4853" max="4853" width="34" style="2" customWidth="1"/>
    <col min="4854" max="4854" width="11.140625" style="2" customWidth="1"/>
    <col min="4855" max="4855" width="11" style="2" customWidth="1"/>
    <col min="4856" max="4862" width="8.85546875" style="2"/>
    <col min="4863" max="4864" width="10.85546875" style="2" customWidth="1"/>
    <col min="4865" max="4865" width="8.85546875" style="2"/>
    <col min="4866" max="4866" width="11.5703125" style="2" customWidth="1"/>
    <col min="4867" max="4867" width="13.85546875" style="2" customWidth="1"/>
    <col min="4868" max="4871" width="9.140625" style="2" customWidth="1"/>
    <col min="4872" max="5108" width="8.85546875" style="2"/>
    <col min="5109" max="5109" width="34" style="2" customWidth="1"/>
    <col min="5110" max="5110" width="11.140625" style="2" customWidth="1"/>
    <col min="5111" max="5111" width="11" style="2" customWidth="1"/>
    <col min="5112" max="5118" width="8.85546875" style="2"/>
    <col min="5119" max="5120" width="10.85546875" style="2" customWidth="1"/>
    <col min="5121" max="5121" width="8.85546875" style="2"/>
    <col min="5122" max="5122" width="11.5703125" style="2" customWidth="1"/>
    <col min="5123" max="5123" width="13.85546875" style="2" customWidth="1"/>
    <col min="5124" max="5127" width="9.140625" style="2" customWidth="1"/>
    <col min="5128" max="5364" width="8.85546875" style="2"/>
    <col min="5365" max="5365" width="34" style="2" customWidth="1"/>
    <col min="5366" max="5366" width="11.140625" style="2" customWidth="1"/>
    <col min="5367" max="5367" width="11" style="2" customWidth="1"/>
    <col min="5368" max="5374" width="8.85546875" style="2"/>
    <col min="5375" max="5376" width="10.85546875" style="2" customWidth="1"/>
    <col min="5377" max="5377" width="8.85546875" style="2"/>
    <col min="5378" max="5378" width="11.5703125" style="2" customWidth="1"/>
    <col min="5379" max="5379" width="13.85546875" style="2" customWidth="1"/>
    <col min="5380" max="5383" width="9.140625" style="2" customWidth="1"/>
    <col min="5384" max="5620" width="8.85546875" style="2"/>
    <col min="5621" max="5621" width="34" style="2" customWidth="1"/>
    <col min="5622" max="5622" width="11.140625" style="2" customWidth="1"/>
    <col min="5623" max="5623" width="11" style="2" customWidth="1"/>
    <col min="5624" max="5630" width="8.85546875" style="2"/>
    <col min="5631" max="5632" width="10.85546875" style="2" customWidth="1"/>
    <col min="5633" max="5633" width="8.85546875" style="2"/>
    <col min="5634" max="5634" width="11.5703125" style="2" customWidth="1"/>
    <col min="5635" max="5635" width="13.85546875" style="2" customWidth="1"/>
    <col min="5636" max="5639" width="9.140625" style="2" customWidth="1"/>
    <col min="5640" max="5876" width="8.85546875" style="2"/>
    <col min="5877" max="5877" width="34" style="2" customWidth="1"/>
    <col min="5878" max="5878" width="11.140625" style="2" customWidth="1"/>
    <col min="5879" max="5879" width="11" style="2" customWidth="1"/>
    <col min="5880" max="5886" width="8.85546875" style="2"/>
    <col min="5887" max="5888" width="10.85546875" style="2" customWidth="1"/>
    <col min="5889" max="5889" width="8.85546875" style="2"/>
    <col min="5890" max="5890" width="11.5703125" style="2" customWidth="1"/>
    <col min="5891" max="5891" width="13.85546875" style="2" customWidth="1"/>
    <col min="5892" max="5895" width="9.140625" style="2" customWidth="1"/>
    <col min="5896" max="6132" width="8.85546875" style="2"/>
    <col min="6133" max="6133" width="34" style="2" customWidth="1"/>
    <col min="6134" max="6134" width="11.140625" style="2" customWidth="1"/>
    <col min="6135" max="6135" width="11" style="2" customWidth="1"/>
    <col min="6136" max="6142" width="8.85546875" style="2"/>
    <col min="6143" max="6144" width="10.85546875" style="2" customWidth="1"/>
    <col min="6145" max="6145" width="8.85546875" style="2"/>
    <col min="6146" max="6146" width="11.5703125" style="2" customWidth="1"/>
    <col min="6147" max="6147" width="13.85546875" style="2" customWidth="1"/>
    <col min="6148" max="6151" width="9.140625" style="2" customWidth="1"/>
    <col min="6152" max="6388" width="8.85546875" style="2"/>
    <col min="6389" max="6389" width="34" style="2" customWidth="1"/>
    <col min="6390" max="6390" width="11.140625" style="2" customWidth="1"/>
    <col min="6391" max="6391" width="11" style="2" customWidth="1"/>
    <col min="6392" max="6398" width="8.85546875" style="2"/>
    <col min="6399" max="6400" width="10.85546875" style="2" customWidth="1"/>
    <col min="6401" max="6401" width="8.85546875" style="2"/>
    <col min="6402" max="6402" width="11.5703125" style="2" customWidth="1"/>
    <col min="6403" max="6403" width="13.85546875" style="2" customWidth="1"/>
    <col min="6404" max="6407" width="9.140625" style="2" customWidth="1"/>
    <col min="6408" max="6644" width="8.85546875" style="2"/>
    <col min="6645" max="6645" width="34" style="2" customWidth="1"/>
    <col min="6646" max="6646" width="11.140625" style="2" customWidth="1"/>
    <col min="6647" max="6647" width="11" style="2" customWidth="1"/>
    <col min="6648" max="6654" width="8.85546875" style="2"/>
    <col min="6655" max="6656" width="10.85546875" style="2" customWidth="1"/>
    <col min="6657" max="6657" width="8.85546875" style="2"/>
    <col min="6658" max="6658" width="11.5703125" style="2" customWidth="1"/>
    <col min="6659" max="6659" width="13.85546875" style="2" customWidth="1"/>
    <col min="6660" max="6663" width="9.140625" style="2" customWidth="1"/>
    <col min="6664" max="6900" width="8.85546875" style="2"/>
    <col min="6901" max="6901" width="34" style="2" customWidth="1"/>
    <col min="6902" max="6902" width="11.140625" style="2" customWidth="1"/>
    <col min="6903" max="6903" width="11" style="2" customWidth="1"/>
    <col min="6904" max="6910" width="8.85546875" style="2"/>
    <col min="6911" max="6912" width="10.85546875" style="2" customWidth="1"/>
    <col min="6913" max="6913" width="8.85546875" style="2"/>
    <col min="6914" max="6914" width="11.5703125" style="2" customWidth="1"/>
    <col min="6915" max="6915" width="13.85546875" style="2" customWidth="1"/>
    <col min="6916" max="6919" width="9.140625" style="2" customWidth="1"/>
    <col min="6920" max="7156" width="8.85546875" style="2"/>
    <col min="7157" max="7157" width="34" style="2" customWidth="1"/>
    <col min="7158" max="7158" width="11.140625" style="2" customWidth="1"/>
    <col min="7159" max="7159" width="11" style="2" customWidth="1"/>
    <col min="7160" max="7166" width="8.85546875" style="2"/>
    <col min="7167" max="7168" width="10.85546875" style="2" customWidth="1"/>
    <col min="7169" max="7169" width="8.85546875" style="2"/>
    <col min="7170" max="7170" width="11.5703125" style="2" customWidth="1"/>
    <col min="7171" max="7171" width="13.85546875" style="2" customWidth="1"/>
    <col min="7172" max="7175" width="9.140625" style="2" customWidth="1"/>
    <col min="7176" max="7412" width="8.85546875" style="2"/>
    <col min="7413" max="7413" width="34" style="2" customWidth="1"/>
    <col min="7414" max="7414" width="11.140625" style="2" customWidth="1"/>
    <col min="7415" max="7415" width="11" style="2" customWidth="1"/>
    <col min="7416" max="7422" width="8.85546875" style="2"/>
    <col min="7423" max="7424" width="10.85546875" style="2" customWidth="1"/>
    <col min="7425" max="7425" width="8.85546875" style="2"/>
    <col min="7426" max="7426" width="11.5703125" style="2" customWidth="1"/>
    <col min="7427" max="7427" width="13.85546875" style="2" customWidth="1"/>
    <col min="7428" max="7431" width="9.140625" style="2" customWidth="1"/>
    <col min="7432" max="7668" width="8.85546875" style="2"/>
    <col min="7669" max="7669" width="34" style="2" customWidth="1"/>
    <col min="7670" max="7670" width="11.140625" style="2" customWidth="1"/>
    <col min="7671" max="7671" width="11" style="2" customWidth="1"/>
    <col min="7672" max="7678" width="8.85546875" style="2"/>
    <col min="7679" max="7680" width="10.85546875" style="2" customWidth="1"/>
    <col min="7681" max="7681" width="8.85546875" style="2"/>
    <col min="7682" max="7682" width="11.5703125" style="2" customWidth="1"/>
    <col min="7683" max="7683" width="13.85546875" style="2" customWidth="1"/>
    <col min="7684" max="7687" width="9.140625" style="2" customWidth="1"/>
    <col min="7688" max="7924" width="8.85546875" style="2"/>
    <col min="7925" max="7925" width="34" style="2" customWidth="1"/>
    <col min="7926" max="7926" width="11.140625" style="2" customWidth="1"/>
    <col min="7927" max="7927" width="11" style="2" customWidth="1"/>
    <col min="7928" max="7934" width="8.85546875" style="2"/>
    <col min="7935" max="7936" width="10.85546875" style="2" customWidth="1"/>
    <col min="7937" max="7937" width="8.85546875" style="2"/>
    <col min="7938" max="7938" width="11.5703125" style="2" customWidth="1"/>
    <col min="7939" max="7939" width="13.85546875" style="2" customWidth="1"/>
    <col min="7940" max="7943" width="9.140625" style="2" customWidth="1"/>
    <col min="7944" max="8180" width="8.85546875" style="2"/>
    <col min="8181" max="8181" width="34" style="2" customWidth="1"/>
    <col min="8182" max="8182" width="11.140625" style="2" customWidth="1"/>
    <col min="8183" max="8183" width="11" style="2" customWidth="1"/>
    <col min="8184" max="8190" width="8.85546875" style="2"/>
    <col min="8191" max="8192" width="10.85546875" style="2" customWidth="1"/>
    <col min="8193" max="8193" width="8.85546875" style="2"/>
    <col min="8194" max="8194" width="11.5703125" style="2" customWidth="1"/>
    <col min="8195" max="8195" width="13.85546875" style="2" customWidth="1"/>
    <col min="8196" max="8199" width="9.140625" style="2" customWidth="1"/>
    <col min="8200" max="8436" width="8.85546875" style="2"/>
    <col min="8437" max="8437" width="34" style="2" customWidth="1"/>
    <col min="8438" max="8438" width="11.140625" style="2" customWidth="1"/>
    <col min="8439" max="8439" width="11" style="2" customWidth="1"/>
    <col min="8440" max="8446" width="8.85546875" style="2"/>
    <col min="8447" max="8448" width="10.85546875" style="2" customWidth="1"/>
    <col min="8449" max="8449" width="8.85546875" style="2"/>
    <col min="8450" max="8450" width="11.5703125" style="2" customWidth="1"/>
    <col min="8451" max="8451" width="13.85546875" style="2" customWidth="1"/>
    <col min="8452" max="8455" width="9.140625" style="2" customWidth="1"/>
    <col min="8456" max="8692" width="8.85546875" style="2"/>
    <col min="8693" max="8693" width="34" style="2" customWidth="1"/>
    <col min="8694" max="8694" width="11.140625" style="2" customWidth="1"/>
    <col min="8695" max="8695" width="11" style="2" customWidth="1"/>
    <col min="8696" max="8702" width="8.85546875" style="2"/>
    <col min="8703" max="8704" width="10.85546875" style="2" customWidth="1"/>
    <col min="8705" max="8705" width="8.85546875" style="2"/>
    <col min="8706" max="8706" width="11.5703125" style="2" customWidth="1"/>
    <col min="8707" max="8707" width="13.85546875" style="2" customWidth="1"/>
    <col min="8708" max="8711" width="9.140625" style="2" customWidth="1"/>
    <col min="8712" max="8948" width="8.85546875" style="2"/>
    <col min="8949" max="8949" width="34" style="2" customWidth="1"/>
    <col min="8950" max="8950" width="11.140625" style="2" customWidth="1"/>
    <col min="8951" max="8951" width="11" style="2" customWidth="1"/>
    <col min="8952" max="8958" width="8.85546875" style="2"/>
    <col min="8959" max="8960" width="10.85546875" style="2" customWidth="1"/>
    <col min="8961" max="8961" width="8.85546875" style="2"/>
    <col min="8962" max="8962" width="11.5703125" style="2" customWidth="1"/>
    <col min="8963" max="8963" width="13.85546875" style="2" customWidth="1"/>
    <col min="8964" max="8967" width="9.140625" style="2" customWidth="1"/>
    <col min="8968" max="9204" width="8.85546875" style="2"/>
    <col min="9205" max="9205" width="34" style="2" customWidth="1"/>
    <col min="9206" max="9206" width="11.140625" style="2" customWidth="1"/>
    <col min="9207" max="9207" width="11" style="2" customWidth="1"/>
    <col min="9208" max="9214" width="8.85546875" style="2"/>
    <col min="9215" max="9216" width="10.85546875" style="2" customWidth="1"/>
    <col min="9217" max="9217" width="8.85546875" style="2"/>
    <col min="9218" max="9218" width="11.5703125" style="2" customWidth="1"/>
    <col min="9219" max="9219" width="13.85546875" style="2" customWidth="1"/>
    <col min="9220" max="9223" width="9.140625" style="2" customWidth="1"/>
    <col min="9224" max="9460" width="8.85546875" style="2"/>
    <col min="9461" max="9461" width="34" style="2" customWidth="1"/>
    <col min="9462" max="9462" width="11.140625" style="2" customWidth="1"/>
    <col min="9463" max="9463" width="11" style="2" customWidth="1"/>
    <col min="9464" max="9470" width="8.85546875" style="2"/>
    <col min="9471" max="9472" width="10.85546875" style="2" customWidth="1"/>
    <col min="9473" max="9473" width="8.85546875" style="2"/>
    <col min="9474" max="9474" width="11.5703125" style="2" customWidth="1"/>
    <col min="9475" max="9475" width="13.85546875" style="2" customWidth="1"/>
    <col min="9476" max="9479" width="9.140625" style="2" customWidth="1"/>
    <col min="9480" max="9716" width="8.85546875" style="2"/>
    <col min="9717" max="9717" width="34" style="2" customWidth="1"/>
    <col min="9718" max="9718" width="11.140625" style="2" customWidth="1"/>
    <col min="9719" max="9719" width="11" style="2" customWidth="1"/>
    <col min="9720" max="9726" width="8.85546875" style="2"/>
    <col min="9727" max="9728" width="10.85546875" style="2" customWidth="1"/>
    <col min="9729" max="9729" width="8.85546875" style="2"/>
    <col min="9730" max="9730" width="11.5703125" style="2" customWidth="1"/>
    <col min="9731" max="9731" width="13.85546875" style="2" customWidth="1"/>
    <col min="9732" max="9735" width="9.140625" style="2" customWidth="1"/>
    <col min="9736" max="9972" width="8.85546875" style="2"/>
    <col min="9973" max="9973" width="34" style="2" customWidth="1"/>
    <col min="9974" max="9974" width="11.140625" style="2" customWidth="1"/>
    <col min="9975" max="9975" width="11" style="2" customWidth="1"/>
    <col min="9976" max="9982" width="8.85546875" style="2"/>
    <col min="9983" max="9984" width="10.85546875" style="2" customWidth="1"/>
    <col min="9985" max="9985" width="8.85546875" style="2"/>
    <col min="9986" max="9986" width="11.5703125" style="2" customWidth="1"/>
    <col min="9987" max="9987" width="13.85546875" style="2" customWidth="1"/>
    <col min="9988" max="9991" width="9.140625" style="2" customWidth="1"/>
    <col min="9992" max="10228" width="8.85546875" style="2"/>
    <col min="10229" max="10229" width="34" style="2" customWidth="1"/>
    <col min="10230" max="10230" width="11.140625" style="2" customWidth="1"/>
    <col min="10231" max="10231" width="11" style="2" customWidth="1"/>
    <col min="10232" max="10238" width="8.85546875" style="2"/>
    <col min="10239" max="10240" width="10.85546875" style="2" customWidth="1"/>
    <col min="10241" max="10241" width="8.85546875" style="2"/>
    <col min="10242" max="10242" width="11.5703125" style="2" customWidth="1"/>
    <col min="10243" max="10243" width="13.85546875" style="2" customWidth="1"/>
    <col min="10244" max="10247" width="9.140625" style="2" customWidth="1"/>
    <col min="10248" max="10484" width="8.85546875" style="2"/>
    <col min="10485" max="10485" width="34" style="2" customWidth="1"/>
    <col min="10486" max="10486" width="11.140625" style="2" customWidth="1"/>
    <col min="10487" max="10487" width="11" style="2" customWidth="1"/>
    <col min="10488" max="10494" width="8.85546875" style="2"/>
    <col min="10495" max="10496" width="10.85546875" style="2" customWidth="1"/>
    <col min="10497" max="10497" width="8.85546875" style="2"/>
    <col min="10498" max="10498" width="11.5703125" style="2" customWidth="1"/>
    <col min="10499" max="10499" width="13.85546875" style="2" customWidth="1"/>
    <col min="10500" max="10503" width="9.140625" style="2" customWidth="1"/>
    <col min="10504" max="10740" width="8.85546875" style="2"/>
    <col min="10741" max="10741" width="34" style="2" customWidth="1"/>
    <col min="10742" max="10742" width="11.140625" style="2" customWidth="1"/>
    <col min="10743" max="10743" width="11" style="2" customWidth="1"/>
    <col min="10744" max="10750" width="8.85546875" style="2"/>
    <col min="10751" max="10752" width="10.85546875" style="2" customWidth="1"/>
    <col min="10753" max="10753" width="8.85546875" style="2"/>
    <col min="10754" max="10754" width="11.5703125" style="2" customWidth="1"/>
    <col min="10755" max="10755" width="13.85546875" style="2" customWidth="1"/>
    <col min="10756" max="10759" width="9.140625" style="2" customWidth="1"/>
    <col min="10760" max="10996" width="8.85546875" style="2"/>
    <col min="10997" max="10997" width="34" style="2" customWidth="1"/>
    <col min="10998" max="10998" width="11.140625" style="2" customWidth="1"/>
    <col min="10999" max="10999" width="11" style="2" customWidth="1"/>
    <col min="11000" max="11006" width="8.85546875" style="2"/>
    <col min="11007" max="11008" width="10.85546875" style="2" customWidth="1"/>
    <col min="11009" max="11009" width="8.85546875" style="2"/>
    <col min="11010" max="11010" width="11.5703125" style="2" customWidth="1"/>
    <col min="11011" max="11011" width="13.85546875" style="2" customWidth="1"/>
    <col min="11012" max="11015" width="9.140625" style="2" customWidth="1"/>
    <col min="11016" max="11252" width="8.85546875" style="2"/>
    <col min="11253" max="11253" width="34" style="2" customWidth="1"/>
    <col min="11254" max="11254" width="11.140625" style="2" customWidth="1"/>
    <col min="11255" max="11255" width="11" style="2" customWidth="1"/>
    <col min="11256" max="11262" width="8.85546875" style="2"/>
    <col min="11263" max="11264" width="10.85546875" style="2" customWidth="1"/>
    <col min="11265" max="11265" width="8.85546875" style="2"/>
    <col min="11266" max="11266" width="11.5703125" style="2" customWidth="1"/>
    <col min="11267" max="11267" width="13.85546875" style="2" customWidth="1"/>
    <col min="11268" max="11271" width="9.140625" style="2" customWidth="1"/>
    <col min="11272" max="11508" width="8.85546875" style="2"/>
    <col min="11509" max="11509" width="34" style="2" customWidth="1"/>
    <col min="11510" max="11510" width="11.140625" style="2" customWidth="1"/>
    <col min="11511" max="11511" width="11" style="2" customWidth="1"/>
    <col min="11512" max="11518" width="8.85546875" style="2"/>
    <col min="11519" max="11520" width="10.85546875" style="2" customWidth="1"/>
    <col min="11521" max="11521" width="8.85546875" style="2"/>
    <col min="11522" max="11522" width="11.5703125" style="2" customWidth="1"/>
    <col min="11523" max="11523" width="13.85546875" style="2" customWidth="1"/>
    <col min="11524" max="11527" width="9.140625" style="2" customWidth="1"/>
    <col min="11528" max="11764" width="8.85546875" style="2"/>
    <col min="11765" max="11765" width="34" style="2" customWidth="1"/>
    <col min="11766" max="11766" width="11.140625" style="2" customWidth="1"/>
    <col min="11767" max="11767" width="11" style="2" customWidth="1"/>
    <col min="11768" max="11774" width="8.85546875" style="2"/>
    <col min="11775" max="11776" width="10.85546875" style="2" customWidth="1"/>
    <col min="11777" max="11777" width="8.85546875" style="2"/>
    <col min="11778" max="11778" width="11.5703125" style="2" customWidth="1"/>
    <col min="11779" max="11779" width="13.85546875" style="2" customWidth="1"/>
    <col min="11780" max="11783" width="9.140625" style="2" customWidth="1"/>
    <col min="11784" max="12020" width="8.85546875" style="2"/>
    <col min="12021" max="12021" width="34" style="2" customWidth="1"/>
    <col min="12022" max="12022" width="11.140625" style="2" customWidth="1"/>
    <col min="12023" max="12023" width="11" style="2" customWidth="1"/>
    <col min="12024" max="12030" width="8.85546875" style="2"/>
    <col min="12031" max="12032" width="10.85546875" style="2" customWidth="1"/>
    <col min="12033" max="12033" width="8.85546875" style="2"/>
    <col min="12034" max="12034" width="11.5703125" style="2" customWidth="1"/>
    <col min="12035" max="12035" width="13.85546875" style="2" customWidth="1"/>
    <col min="12036" max="12039" width="9.140625" style="2" customWidth="1"/>
    <col min="12040" max="12276" width="8.85546875" style="2"/>
    <col min="12277" max="12277" width="34" style="2" customWidth="1"/>
    <col min="12278" max="12278" width="11.140625" style="2" customWidth="1"/>
    <col min="12279" max="12279" width="11" style="2" customWidth="1"/>
    <col min="12280" max="12286" width="8.85546875" style="2"/>
    <col min="12287" max="12288" width="10.85546875" style="2" customWidth="1"/>
    <col min="12289" max="12289" width="8.85546875" style="2"/>
    <col min="12290" max="12290" width="11.5703125" style="2" customWidth="1"/>
    <col min="12291" max="12291" width="13.85546875" style="2" customWidth="1"/>
    <col min="12292" max="12295" width="9.140625" style="2" customWidth="1"/>
    <col min="12296" max="12532" width="8.85546875" style="2"/>
    <col min="12533" max="12533" width="34" style="2" customWidth="1"/>
    <col min="12534" max="12534" width="11.140625" style="2" customWidth="1"/>
    <col min="12535" max="12535" width="11" style="2" customWidth="1"/>
    <col min="12536" max="12542" width="8.85546875" style="2"/>
    <col min="12543" max="12544" width="10.85546875" style="2" customWidth="1"/>
    <col min="12545" max="12545" width="8.85546875" style="2"/>
    <col min="12546" max="12546" width="11.5703125" style="2" customWidth="1"/>
    <col min="12547" max="12547" width="13.85546875" style="2" customWidth="1"/>
    <col min="12548" max="12551" width="9.140625" style="2" customWidth="1"/>
    <col min="12552" max="12788" width="8.85546875" style="2"/>
    <col min="12789" max="12789" width="34" style="2" customWidth="1"/>
    <col min="12790" max="12790" width="11.140625" style="2" customWidth="1"/>
    <col min="12791" max="12791" width="11" style="2" customWidth="1"/>
    <col min="12792" max="12798" width="8.85546875" style="2"/>
    <col min="12799" max="12800" width="10.85546875" style="2" customWidth="1"/>
    <col min="12801" max="12801" width="8.85546875" style="2"/>
    <col min="12802" max="12802" width="11.5703125" style="2" customWidth="1"/>
    <col min="12803" max="12803" width="13.85546875" style="2" customWidth="1"/>
    <col min="12804" max="12807" width="9.140625" style="2" customWidth="1"/>
    <col min="12808" max="13044" width="8.85546875" style="2"/>
    <col min="13045" max="13045" width="34" style="2" customWidth="1"/>
    <col min="13046" max="13046" width="11.140625" style="2" customWidth="1"/>
    <col min="13047" max="13047" width="11" style="2" customWidth="1"/>
    <col min="13048" max="13054" width="8.85546875" style="2"/>
    <col min="13055" max="13056" width="10.85546875" style="2" customWidth="1"/>
    <col min="13057" max="13057" width="8.85546875" style="2"/>
    <col min="13058" max="13058" width="11.5703125" style="2" customWidth="1"/>
    <col min="13059" max="13059" width="13.85546875" style="2" customWidth="1"/>
    <col min="13060" max="13063" width="9.140625" style="2" customWidth="1"/>
    <col min="13064" max="13300" width="8.85546875" style="2"/>
    <col min="13301" max="13301" width="34" style="2" customWidth="1"/>
    <col min="13302" max="13302" width="11.140625" style="2" customWidth="1"/>
    <col min="13303" max="13303" width="11" style="2" customWidth="1"/>
    <col min="13304" max="13310" width="8.85546875" style="2"/>
    <col min="13311" max="13312" width="10.85546875" style="2" customWidth="1"/>
    <col min="13313" max="13313" width="8.85546875" style="2"/>
    <col min="13314" max="13314" width="11.5703125" style="2" customWidth="1"/>
    <col min="13315" max="13315" width="13.85546875" style="2" customWidth="1"/>
    <col min="13316" max="13319" width="9.140625" style="2" customWidth="1"/>
    <col min="13320" max="13556" width="8.85546875" style="2"/>
    <col min="13557" max="13557" width="34" style="2" customWidth="1"/>
    <col min="13558" max="13558" width="11.140625" style="2" customWidth="1"/>
    <col min="13559" max="13559" width="11" style="2" customWidth="1"/>
    <col min="13560" max="13566" width="8.85546875" style="2"/>
    <col min="13567" max="13568" width="10.85546875" style="2" customWidth="1"/>
    <col min="13569" max="13569" width="8.85546875" style="2"/>
    <col min="13570" max="13570" width="11.5703125" style="2" customWidth="1"/>
    <col min="13571" max="13571" width="13.85546875" style="2" customWidth="1"/>
    <col min="13572" max="13575" width="9.140625" style="2" customWidth="1"/>
    <col min="13576" max="13812" width="8.85546875" style="2"/>
    <col min="13813" max="13813" width="34" style="2" customWidth="1"/>
    <col min="13814" max="13814" width="11.140625" style="2" customWidth="1"/>
    <col min="13815" max="13815" width="11" style="2" customWidth="1"/>
    <col min="13816" max="13822" width="8.85546875" style="2"/>
    <col min="13823" max="13824" width="10.85546875" style="2" customWidth="1"/>
    <col min="13825" max="13825" width="8.85546875" style="2"/>
    <col min="13826" max="13826" width="11.5703125" style="2" customWidth="1"/>
    <col min="13827" max="13827" width="13.85546875" style="2" customWidth="1"/>
    <col min="13828" max="13831" width="9.140625" style="2" customWidth="1"/>
    <col min="13832" max="14068" width="8.85546875" style="2"/>
    <col min="14069" max="14069" width="34" style="2" customWidth="1"/>
    <col min="14070" max="14070" width="11.140625" style="2" customWidth="1"/>
    <col min="14071" max="14071" width="11" style="2" customWidth="1"/>
    <col min="14072" max="14078" width="8.85546875" style="2"/>
    <col min="14079" max="14080" width="10.85546875" style="2" customWidth="1"/>
    <col min="14081" max="14081" width="8.85546875" style="2"/>
    <col min="14082" max="14082" width="11.5703125" style="2" customWidth="1"/>
    <col min="14083" max="14083" width="13.85546875" style="2" customWidth="1"/>
    <col min="14084" max="14087" width="9.140625" style="2" customWidth="1"/>
    <col min="14088" max="14324" width="8.85546875" style="2"/>
    <col min="14325" max="14325" width="34" style="2" customWidth="1"/>
    <col min="14326" max="14326" width="11.140625" style="2" customWidth="1"/>
    <col min="14327" max="14327" width="11" style="2" customWidth="1"/>
    <col min="14328" max="14334" width="8.85546875" style="2"/>
    <col min="14335" max="14336" width="10.85546875" style="2" customWidth="1"/>
    <col min="14337" max="14337" width="8.85546875" style="2"/>
    <col min="14338" max="14338" width="11.5703125" style="2" customWidth="1"/>
    <col min="14339" max="14339" width="13.85546875" style="2" customWidth="1"/>
    <col min="14340" max="14343" width="9.140625" style="2" customWidth="1"/>
    <col min="14344" max="14580" width="8.85546875" style="2"/>
    <col min="14581" max="14581" width="34" style="2" customWidth="1"/>
    <col min="14582" max="14582" width="11.140625" style="2" customWidth="1"/>
    <col min="14583" max="14583" width="11" style="2" customWidth="1"/>
    <col min="14584" max="14590" width="8.85546875" style="2"/>
    <col min="14591" max="14592" width="10.85546875" style="2" customWidth="1"/>
    <col min="14593" max="14593" width="8.85546875" style="2"/>
    <col min="14594" max="14594" width="11.5703125" style="2" customWidth="1"/>
    <col min="14595" max="14595" width="13.85546875" style="2" customWidth="1"/>
    <col min="14596" max="14599" width="9.140625" style="2" customWidth="1"/>
    <col min="14600" max="14836" width="8.85546875" style="2"/>
    <col min="14837" max="14837" width="34" style="2" customWidth="1"/>
    <col min="14838" max="14838" width="11.140625" style="2" customWidth="1"/>
    <col min="14839" max="14839" width="11" style="2" customWidth="1"/>
    <col min="14840" max="14846" width="8.85546875" style="2"/>
    <col min="14847" max="14848" width="10.85546875" style="2" customWidth="1"/>
    <col min="14849" max="14849" width="8.85546875" style="2"/>
    <col min="14850" max="14850" width="11.5703125" style="2" customWidth="1"/>
    <col min="14851" max="14851" width="13.85546875" style="2" customWidth="1"/>
    <col min="14852" max="14855" width="9.140625" style="2" customWidth="1"/>
    <col min="14856" max="15092" width="8.85546875" style="2"/>
    <col min="15093" max="15093" width="34" style="2" customWidth="1"/>
    <col min="15094" max="15094" width="11.140625" style="2" customWidth="1"/>
    <col min="15095" max="15095" width="11" style="2" customWidth="1"/>
    <col min="15096" max="15102" width="8.85546875" style="2"/>
    <col min="15103" max="15104" width="10.85546875" style="2" customWidth="1"/>
    <col min="15105" max="15105" width="8.85546875" style="2"/>
    <col min="15106" max="15106" width="11.5703125" style="2" customWidth="1"/>
    <col min="15107" max="15107" width="13.85546875" style="2" customWidth="1"/>
    <col min="15108" max="15111" width="9.140625" style="2" customWidth="1"/>
    <col min="15112" max="15348" width="8.85546875" style="2"/>
    <col min="15349" max="15349" width="34" style="2" customWidth="1"/>
    <col min="15350" max="15350" width="11.140625" style="2" customWidth="1"/>
    <col min="15351" max="15351" width="11" style="2" customWidth="1"/>
    <col min="15352" max="15358" width="8.85546875" style="2"/>
    <col min="15359" max="15360" width="10.85546875" style="2" customWidth="1"/>
    <col min="15361" max="15361" width="8.85546875" style="2"/>
    <col min="15362" max="15362" width="11.5703125" style="2" customWidth="1"/>
    <col min="15363" max="15363" width="13.85546875" style="2" customWidth="1"/>
    <col min="15364" max="15367" width="9.140625" style="2" customWidth="1"/>
    <col min="15368" max="15604" width="8.85546875" style="2"/>
    <col min="15605" max="15605" width="34" style="2" customWidth="1"/>
    <col min="15606" max="15606" width="11.140625" style="2" customWidth="1"/>
    <col min="15607" max="15607" width="11" style="2" customWidth="1"/>
    <col min="15608" max="15614" width="8.85546875" style="2"/>
    <col min="15615" max="15616" width="10.85546875" style="2" customWidth="1"/>
    <col min="15617" max="15617" width="8.85546875" style="2"/>
    <col min="15618" max="15618" width="11.5703125" style="2" customWidth="1"/>
    <col min="15619" max="15619" width="13.85546875" style="2" customWidth="1"/>
    <col min="15620" max="15623" width="9.140625" style="2" customWidth="1"/>
    <col min="15624" max="15860" width="8.85546875" style="2"/>
    <col min="15861" max="15861" width="34" style="2" customWidth="1"/>
    <col min="15862" max="15862" width="11.140625" style="2" customWidth="1"/>
    <col min="15863" max="15863" width="11" style="2" customWidth="1"/>
    <col min="15864" max="15870" width="8.85546875" style="2"/>
    <col min="15871" max="15872" width="10.85546875" style="2" customWidth="1"/>
    <col min="15873" max="15873" width="8.85546875" style="2"/>
    <col min="15874" max="15874" width="11.5703125" style="2" customWidth="1"/>
    <col min="15875" max="15875" width="13.85546875" style="2" customWidth="1"/>
    <col min="15876" max="15879" width="9.140625" style="2" customWidth="1"/>
    <col min="15880" max="16116" width="8.85546875" style="2"/>
    <col min="16117" max="16117" width="34" style="2" customWidth="1"/>
    <col min="16118" max="16118" width="11.140625" style="2" customWidth="1"/>
    <col min="16119" max="16119" width="11" style="2" customWidth="1"/>
    <col min="16120" max="16126" width="8.85546875" style="2"/>
    <col min="16127" max="16128" width="10.85546875" style="2" customWidth="1"/>
    <col min="16129" max="16129" width="8.85546875" style="2"/>
    <col min="16130" max="16130" width="11.5703125" style="2" customWidth="1"/>
    <col min="16131" max="16131" width="13.85546875" style="2" customWidth="1"/>
    <col min="16132" max="16135" width="9.140625" style="2" customWidth="1"/>
    <col min="16136" max="16376" width="8.85546875" style="2"/>
    <col min="16377" max="16384" width="8.85546875" style="2" customWidth="1"/>
  </cols>
  <sheetData>
    <row r="1" spans="1:14" ht="39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17" t="s">
        <v>108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26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27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28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1590</v>
      </c>
      <c r="C7" s="514"/>
      <c r="D7" s="440"/>
      <c r="E7" s="539"/>
      <c r="F7" s="804">
        <f>1540+50</f>
        <v>1590</v>
      </c>
      <c r="G7" s="801"/>
      <c r="H7" s="440">
        <v>750</v>
      </c>
      <c r="I7" s="849"/>
      <c r="J7" s="535"/>
      <c r="K7" s="525"/>
      <c r="L7" s="526"/>
      <c r="M7" s="526"/>
      <c r="N7" s="527"/>
    </row>
    <row r="8" spans="1:14" ht="16.5" thickBot="1">
      <c r="A8" s="53" t="s">
        <v>5</v>
      </c>
      <c r="B8" s="82">
        <f t="shared" si="0"/>
        <v>0</v>
      </c>
      <c r="C8" s="625"/>
      <c r="D8" s="504"/>
      <c r="E8" s="626"/>
      <c r="F8" s="808"/>
      <c r="G8" s="625"/>
      <c r="H8" s="504"/>
      <c r="I8" s="850"/>
      <c r="J8" s="578"/>
      <c r="K8" s="577"/>
      <c r="L8" s="627"/>
      <c r="M8" s="627"/>
      <c r="N8" s="576"/>
    </row>
    <row r="9" spans="1:14" ht="16.5" thickBot="1">
      <c r="A9" s="53" t="s">
        <v>6</v>
      </c>
      <c r="B9" s="75">
        <f t="shared" si="0"/>
        <v>0</v>
      </c>
      <c r="C9" s="625"/>
      <c r="D9" s="504"/>
      <c r="E9" s="626"/>
      <c r="F9" s="808"/>
      <c r="G9" s="625"/>
      <c r="H9" s="504"/>
      <c r="I9" s="850"/>
      <c r="J9" s="578"/>
      <c r="K9" s="577"/>
      <c r="L9" s="627"/>
      <c r="M9" s="627"/>
      <c r="N9" s="576"/>
    </row>
    <row r="10" spans="1:14" ht="16.5" thickBot="1">
      <c r="A10" s="53" t="s">
        <v>7</v>
      </c>
      <c r="B10" s="82">
        <f t="shared" si="0"/>
        <v>0</v>
      </c>
      <c r="C10" s="625"/>
      <c r="D10" s="504"/>
      <c r="E10" s="626"/>
      <c r="F10" s="808"/>
      <c r="G10" s="625"/>
      <c r="H10" s="504"/>
      <c r="I10" s="850"/>
      <c r="J10" s="578"/>
      <c r="K10" s="577"/>
      <c r="L10" s="627"/>
      <c r="M10" s="627"/>
      <c r="N10" s="576"/>
    </row>
    <row r="11" spans="1:14" ht="16.5" thickBot="1">
      <c r="A11" s="53" t="s">
        <v>8</v>
      </c>
      <c r="B11" s="82">
        <f t="shared" si="0"/>
        <v>0</v>
      </c>
      <c r="C11" s="625"/>
      <c r="D11" s="504"/>
      <c r="E11" s="626"/>
      <c r="F11" s="808"/>
      <c r="G11" s="625"/>
      <c r="H11" s="504"/>
      <c r="I11" s="850"/>
      <c r="J11" s="578"/>
      <c r="K11" s="577"/>
      <c r="L11" s="627"/>
      <c r="M11" s="627"/>
      <c r="N11" s="576"/>
    </row>
    <row r="12" spans="1:14" ht="16.5" thickBot="1">
      <c r="A12" s="53" t="s">
        <v>9</v>
      </c>
      <c r="B12" s="82">
        <f t="shared" si="0"/>
        <v>0</v>
      </c>
      <c r="C12" s="625"/>
      <c r="D12" s="504"/>
      <c r="E12" s="626"/>
      <c r="F12" s="808"/>
      <c r="G12" s="625"/>
      <c r="H12" s="504"/>
      <c r="I12" s="850"/>
      <c r="J12" s="578"/>
      <c r="K12" s="577"/>
      <c r="L12" s="627"/>
      <c r="M12" s="627"/>
      <c r="N12" s="576"/>
    </row>
    <row r="13" spans="1:14" ht="16.5" thickBot="1">
      <c r="A13" s="53" t="s">
        <v>10</v>
      </c>
      <c r="B13" s="82">
        <f t="shared" si="0"/>
        <v>0</v>
      </c>
      <c r="C13" s="625"/>
      <c r="D13" s="504"/>
      <c r="E13" s="626"/>
      <c r="F13" s="808"/>
      <c r="G13" s="625"/>
      <c r="H13" s="504"/>
      <c r="I13" s="850"/>
      <c r="J13" s="578"/>
      <c r="K13" s="577"/>
      <c r="L13" s="627"/>
      <c r="M13" s="627"/>
      <c r="N13" s="576"/>
    </row>
    <row r="14" spans="1:14" ht="14.45" customHeight="1" thickBot="1">
      <c r="A14" s="53" t="s">
        <v>11</v>
      </c>
      <c r="B14" s="82">
        <f t="shared" si="0"/>
        <v>0</v>
      </c>
      <c r="C14" s="625"/>
      <c r="D14" s="504"/>
      <c r="E14" s="626"/>
      <c r="F14" s="808"/>
      <c r="G14" s="625"/>
      <c r="H14" s="504"/>
      <c r="I14" s="850"/>
      <c r="J14" s="578"/>
      <c r="K14" s="577"/>
      <c r="L14" s="627"/>
      <c r="M14" s="627"/>
      <c r="N14" s="576"/>
    </row>
    <row r="15" spans="1:14" ht="16.5" thickBot="1">
      <c r="A15" s="53" t="s">
        <v>12</v>
      </c>
      <c r="B15" s="82">
        <f t="shared" si="0"/>
        <v>0</v>
      </c>
      <c r="C15" s="625"/>
      <c r="D15" s="504"/>
      <c r="E15" s="626"/>
      <c r="F15" s="808"/>
      <c r="G15" s="625"/>
      <c r="H15" s="504"/>
      <c r="I15" s="850"/>
      <c r="J15" s="578"/>
      <c r="K15" s="577"/>
      <c r="L15" s="627"/>
      <c r="M15" s="627"/>
      <c r="N15" s="576"/>
    </row>
    <row r="16" spans="1:14" ht="16.5" thickBot="1">
      <c r="A16" s="53" t="s">
        <v>13</v>
      </c>
      <c r="B16" s="82">
        <f t="shared" si="0"/>
        <v>370</v>
      </c>
      <c r="C16" s="625"/>
      <c r="D16" s="504"/>
      <c r="E16" s="626"/>
      <c r="F16" s="808">
        <v>370</v>
      </c>
      <c r="G16" s="625"/>
      <c r="H16" s="504">
        <v>180</v>
      </c>
      <c r="I16" s="850"/>
      <c r="J16" s="578"/>
      <c r="K16" s="577"/>
      <c r="L16" s="627"/>
      <c r="M16" s="627"/>
      <c r="N16" s="576"/>
    </row>
    <row r="17" spans="1:14" ht="16.5" thickBot="1">
      <c r="A17" s="53" t="s">
        <v>14</v>
      </c>
      <c r="B17" s="82">
        <f t="shared" si="0"/>
        <v>0</v>
      </c>
      <c r="C17" s="625"/>
      <c r="D17" s="504"/>
      <c r="E17" s="626"/>
      <c r="F17" s="808"/>
      <c r="G17" s="625"/>
      <c r="H17" s="504"/>
      <c r="I17" s="850"/>
      <c r="J17" s="578"/>
      <c r="K17" s="577"/>
      <c r="L17" s="627"/>
      <c r="M17" s="627"/>
      <c r="N17" s="576"/>
    </row>
    <row r="18" spans="1:14" ht="16.5" thickBot="1">
      <c r="A18" s="53" t="s">
        <v>15</v>
      </c>
      <c r="B18" s="82">
        <f t="shared" si="0"/>
        <v>31461</v>
      </c>
      <c r="C18" s="625"/>
      <c r="D18" s="504"/>
      <c r="E18" s="626"/>
      <c r="F18" s="808">
        <f>23711+7200+550</f>
        <v>31461</v>
      </c>
      <c r="G18" s="625">
        <v>1500</v>
      </c>
      <c r="H18" s="826">
        <v>20756</v>
      </c>
      <c r="I18" s="850">
        <v>825</v>
      </c>
      <c r="J18" s="578"/>
      <c r="K18" s="577"/>
      <c r="L18" s="627"/>
      <c r="M18" s="627"/>
      <c r="N18" s="576"/>
    </row>
    <row r="19" spans="1:14" ht="16.5" thickBot="1">
      <c r="A19" s="53" t="s">
        <v>16</v>
      </c>
      <c r="B19" s="82">
        <f t="shared" si="0"/>
        <v>0</v>
      </c>
      <c r="C19" s="625"/>
      <c r="D19" s="504"/>
      <c r="E19" s="626"/>
      <c r="F19" s="808"/>
      <c r="G19" s="625"/>
      <c r="H19" s="504"/>
      <c r="I19" s="850"/>
      <c r="J19" s="578"/>
      <c r="K19" s="577"/>
      <c r="L19" s="627"/>
      <c r="M19" s="627"/>
      <c r="N19" s="576"/>
    </row>
    <row r="20" spans="1:14" ht="16.5" thickBot="1">
      <c r="A20" s="53" t="s">
        <v>17</v>
      </c>
      <c r="B20" s="82">
        <f t="shared" si="0"/>
        <v>0</v>
      </c>
      <c r="C20" s="625"/>
      <c r="D20" s="504"/>
      <c r="E20" s="626"/>
      <c r="F20" s="808"/>
      <c r="G20" s="625"/>
      <c r="H20" s="504"/>
      <c r="I20" s="850"/>
      <c r="J20" s="578"/>
      <c r="K20" s="577"/>
      <c r="L20" s="627"/>
      <c r="M20" s="627"/>
      <c r="N20" s="576"/>
    </row>
    <row r="21" spans="1:14" ht="16.5" thickBot="1">
      <c r="A21" s="53" t="s">
        <v>18</v>
      </c>
      <c r="B21" s="82">
        <f t="shared" si="0"/>
        <v>4065</v>
      </c>
      <c r="C21" s="625"/>
      <c r="D21" s="504"/>
      <c r="E21" s="626"/>
      <c r="F21" s="808">
        <v>4065</v>
      </c>
      <c r="G21" s="625"/>
      <c r="H21" s="504">
        <v>2400</v>
      </c>
      <c r="I21" s="850"/>
      <c r="J21" s="578"/>
      <c r="K21" s="577"/>
      <c r="L21" s="627"/>
      <c r="M21" s="627"/>
      <c r="N21" s="576"/>
    </row>
    <row r="22" spans="1:14" ht="15.6" customHeight="1" thickBot="1">
      <c r="A22" s="53" t="s">
        <v>19</v>
      </c>
      <c r="B22" s="82">
        <f t="shared" si="0"/>
        <v>0</v>
      </c>
      <c r="C22" s="625"/>
      <c r="D22" s="504"/>
      <c r="E22" s="626"/>
      <c r="F22" s="808"/>
      <c r="G22" s="625"/>
      <c r="H22" s="504"/>
      <c r="I22" s="850"/>
      <c r="J22" s="578"/>
      <c r="K22" s="577"/>
      <c r="L22" s="627"/>
      <c r="M22" s="627"/>
      <c r="N22" s="576"/>
    </row>
    <row r="23" spans="1:14" ht="16.5" thickBot="1">
      <c r="A23" s="53" t="s">
        <v>20</v>
      </c>
      <c r="B23" s="82">
        <f t="shared" si="0"/>
        <v>0</v>
      </c>
      <c r="C23" s="625"/>
      <c r="D23" s="504"/>
      <c r="E23" s="626"/>
      <c r="F23" s="808"/>
      <c r="G23" s="625"/>
      <c r="H23" s="504"/>
      <c r="I23" s="850"/>
      <c r="J23" s="578"/>
      <c r="K23" s="577"/>
      <c r="L23" s="627"/>
      <c r="M23" s="627"/>
      <c r="N23" s="576"/>
    </row>
    <row r="24" spans="1:14" ht="16.5" thickBot="1">
      <c r="A24" s="53" t="s">
        <v>21</v>
      </c>
      <c r="B24" s="82">
        <f t="shared" si="0"/>
        <v>0</v>
      </c>
      <c r="C24" s="625"/>
      <c r="D24" s="504"/>
      <c r="E24" s="626"/>
      <c r="F24" s="808"/>
      <c r="G24" s="625"/>
      <c r="H24" s="504"/>
      <c r="I24" s="850"/>
      <c r="J24" s="578"/>
      <c r="K24" s="577"/>
      <c r="L24" s="627"/>
      <c r="M24" s="627"/>
      <c r="N24" s="576"/>
    </row>
    <row r="25" spans="1:14" ht="15.6" customHeight="1" thickBot="1">
      <c r="A25" s="53" t="s">
        <v>22</v>
      </c>
      <c r="B25" s="82">
        <f t="shared" si="0"/>
        <v>0</v>
      </c>
      <c r="C25" s="625"/>
      <c r="D25" s="504"/>
      <c r="E25" s="626"/>
      <c r="F25" s="808"/>
      <c r="G25" s="625"/>
      <c r="H25" s="504"/>
      <c r="I25" s="850"/>
      <c r="J25" s="578"/>
      <c r="K25" s="577"/>
      <c r="L25" s="627"/>
      <c r="M25" s="627"/>
      <c r="N25" s="576"/>
    </row>
    <row r="26" spans="1:14" ht="15.6" customHeight="1" thickBot="1">
      <c r="A26" s="53" t="s">
        <v>23</v>
      </c>
      <c r="B26" s="82">
        <f t="shared" si="0"/>
        <v>0</v>
      </c>
      <c r="C26" s="625"/>
      <c r="D26" s="504"/>
      <c r="E26" s="626"/>
      <c r="F26" s="808"/>
      <c r="G26" s="625"/>
      <c r="H26" s="504"/>
      <c r="I26" s="850"/>
      <c r="J26" s="578"/>
      <c r="K26" s="577"/>
      <c r="L26" s="627"/>
      <c r="M26" s="627"/>
      <c r="N26" s="576"/>
    </row>
    <row r="27" spans="1:14" ht="15.6" customHeight="1" thickBot="1">
      <c r="A27" s="53" t="s">
        <v>24</v>
      </c>
      <c r="B27" s="82">
        <f t="shared" si="0"/>
        <v>0</v>
      </c>
      <c r="C27" s="625"/>
      <c r="D27" s="504"/>
      <c r="E27" s="626"/>
      <c r="F27" s="808"/>
      <c r="G27" s="625"/>
      <c r="H27" s="504"/>
      <c r="I27" s="850"/>
      <c r="J27" s="578"/>
      <c r="K27" s="577"/>
      <c r="L27" s="627"/>
      <c r="M27" s="627"/>
      <c r="N27" s="576"/>
    </row>
    <row r="28" spans="1:14" ht="15.6" customHeight="1" thickBot="1">
      <c r="A28" s="53" t="s">
        <v>25</v>
      </c>
      <c r="B28" s="82">
        <f t="shared" si="0"/>
        <v>0</v>
      </c>
      <c r="C28" s="625"/>
      <c r="D28" s="504"/>
      <c r="E28" s="626"/>
      <c r="F28" s="808"/>
      <c r="G28" s="625"/>
      <c r="H28" s="504"/>
      <c r="I28" s="850"/>
      <c r="J28" s="578"/>
      <c r="K28" s="577"/>
      <c r="L28" s="627"/>
      <c r="M28" s="627"/>
      <c r="N28" s="576"/>
    </row>
    <row r="29" spans="1:14" ht="15.6" customHeight="1" thickBot="1">
      <c r="A29" s="53" t="s">
        <v>26</v>
      </c>
      <c r="B29" s="82">
        <f t="shared" si="0"/>
        <v>0</v>
      </c>
      <c r="C29" s="625"/>
      <c r="D29" s="504"/>
      <c r="E29" s="626"/>
      <c r="F29" s="808"/>
      <c r="G29" s="625"/>
      <c r="H29" s="504"/>
      <c r="I29" s="850"/>
      <c r="J29" s="578"/>
      <c r="K29" s="577"/>
      <c r="L29" s="627"/>
      <c r="M29" s="627"/>
      <c r="N29" s="576"/>
    </row>
    <row r="30" spans="1:14" ht="15.6" customHeight="1" thickBot="1">
      <c r="A30" s="53" t="s">
        <v>27</v>
      </c>
      <c r="B30" s="82">
        <f t="shared" si="0"/>
        <v>0</v>
      </c>
      <c r="C30" s="625"/>
      <c r="D30" s="504"/>
      <c r="E30" s="626"/>
      <c r="F30" s="808"/>
      <c r="G30" s="625"/>
      <c r="H30" s="504"/>
      <c r="I30" s="850"/>
      <c r="J30" s="578"/>
      <c r="K30" s="577"/>
      <c r="L30" s="627"/>
      <c r="M30" s="627"/>
      <c r="N30" s="576"/>
    </row>
    <row r="31" spans="1:14" ht="15.6" customHeight="1" thickBot="1">
      <c r="A31" s="53" t="s">
        <v>28</v>
      </c>
      <c r="B31" s="82">
        <f t="shared" si="0"/>
        <v>0</v>
      </c>
      <c r="C31" s="625"/>
      <c r="D31" s="504"/>
      <c r="E31" s="626"/>
      <c r="F31" s="808"/>
      <c r="G31" s="625"/>
      <c r="H31" s="504"/>
      <c r="I31" s="850"/>
      <c r="J31" s="578"/>
      <c r="K31" s="577"/>
      <c r="L31" s="627"/>
      <c r="M31" s="627"/>
      <c r="N31" s="576"/>
    </row>
    <row r="32" spans="1:14" ht="15.6" customHeight="1" thickBot="1">
      <c r="A32" s="53" t="s">
        <v>29</v>
      </c>
      <c r="B32" s="82">
        <f t="shared" si="0"/>
        <v>0</v>
      </c>
      <c r="C32" s="625"/>
      <c r="D32" s="504"/>
      <c r="E32" s="626"/>
      <c r="F32" s="808"/>
      <c r="G32" s="625"/>
      <c r="H32" s="504"/>
      <c r="I32" s="850"/>
      <c r="J32" s="578"/>
      <c r="K32" s="577"/>
      <c r="L32" s="627"/>
      <c r="M32" s="627"/>
      <c r="N32" s="576"/>
    </row>
    <row r="33" spans="1:14" ht="17.45" customHeight="1" thickBot="1">
      <c r="A33" s="53" t="s">
        <v>30</v>
      </c>
      <c r="B33" s="82">
        <f t="shared" si="0"/>
        <v>0</v>
      </c>
      <c r="C33" s="625"/>
      <c r="D33" s="504"/>
      <c r="E33" s="626"/>
      <c r="F33" s="808"/>
      <c r="G33" s="625"/>
      <c r="H33" s="504"/>
      <c r="I33" s="850"/>
      <c r="J33" s="578"/>
      <c r="K33" s="577"/>
      <c r="L33" s="627"/>
      <c r="M33" s="627"/>
      <c r="N33" s="576"/>
    </row>
    <row r="34" spans="1:14" ht="16.5" thickBot="1">
      <c r="A34" s="53" t="s">
        <v>31</v>
      </c>
      <c r="B34" s="82">
        <f t="shared" si="0"/>
        <v>0</v>
      </c>
      <c r="C34" s="625"/>
      <c r="D34" s="504"/>
      <c r="E34" s="626"/>
      <c r="F34" s="808"/>
      <c r="G34" s="625"/>
      <c r="H34" s="504"/>
      <c r="I34" s="850"/>
      <c r="J34" s="578"/>
      <c r="K34" s="577"/>
      <c r="L34" s="627"/>
      <c r="M34" s="627"/>
      <c r="N34" s="576"/>
    </row>
    <row r="35" spans="1:14" ht="16.7" customHeight="1" thickBot="1">
      <c r="A35" s="53" t="s">
        <v>32</v>
      </c>
      <c r="B35" s="82">
        <f t="shared" si="0"/>
        <v>0</v>
      </c>
      <c r="C35" s="625"/>
      <c r="D35" s="504"/>
      <c r="E35" s="626"/>
      <c r="F35" s="808"/>
      <c r="G35" s="625"/>
      <c r="H35" s="504"/>
      <c r="I35" s="850"/>
      <c r="J35" s="578"/>
      <c r="K35" s="577"/>
      <c r="L35" s="627"/>
      <c r="M35" s="627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628"/>
      <c r="D36" s="534"/>
      <c r="E36" s="629"/>
      <c r="F36" s="808"/>
      <c r="G36" s="625"/>
      <c r="H36" s="534"/>
      <c r="I36" s="850"/>
      <c r="J36" s="568"/>
      <c r="K36" s="530"/>
      <c r="L36" s="630"/>
      <c r="M36" s="630"/>
      <c r="N36" s="529"/>
    </row>
    <row r="37" spans="1:14" ht="15.6" customHeight="1" thickBot="1">
      <c r="A37" s="53" t="s">
        <v>34</v>
      </c>
      <c r="B37" s="82">
        <f t="shared" si="0"/>
        <v>980</v>
      </c>
      <c r="C37" s="625"/>
      <c r="D37" s="504"/>
      <c r="E37" s="626"/>
      <c r="F37" s="808">
        <v>980</v>
      </c>
      <c r="G37" s="625"/>
      <c r="H37" s="504">
        <v>400</v>
      </c>
      <c r="I37" s="850"/>
      <c r="J37" s="568"/>
      <c r="K37" s="577"/>
      <c r="L37" s="627"/>
      <c r="M37" s="627"/>
      <c r="N37" s="576"/>
    </row>
    <row r="38" spans="1:14" ht="16.5" thickBot="1">
      <c r="A38" s="53" t="s">
        <v>35</v>
      </c>
      <c r="B38" s="82">
        <f t="shared" si="0"/>
        <v>0</v>
      </c>
      <c r="C38" s="625"/>
      <c r="D38" s="504"/>
      <c r="E38" s="626"/>
      <c r="F38" s="808"/>
      <c r="G38" s="625"/>
      <c r="H38" s="504"/>
      <c r="I38" s="850"/>
      <c r="J38" s="578"/>
      <c r="K38" s="577"/>
      <c r="L38" s="627"/>
      <c r="M38" s="627"/>
      <c r="N38" s="576"/>
    </row>
    <row r="39" spans="1:14" ht="15.6" customHeight="1" thickBot="1">
      <c r="A39" s="53" t="s">
        <v>36</v>
      </c>
      <c r="B39" s="82">
        <f t="shared" si="0"/>
        <v>1700</v>
      </c>
      <c r="C39" s="625"/>
      <c r="D39" s="504"/>
      <c r="E39" s="626"/>
      <c r="F39" s="808">
        <v>1700</v>
      </c>
      <c r="G39" s="625"/>
      <c r="H39" s="504">
        <v>2400</v>
      </c>
      <c r="I39" s="850"/>
      <c r="J39" s="578"/>
      <c r="K39" s="577"/>
      <c r="L39" s="627"/>
      <c r="M39" s="627"/>
      <c r="N39" s="576"/>
    </row>
    <row r="40" spans="1:14" ht="15.6" customHeight="1" thickBot="1">
      <c r="A40" s="53" t="s">
        <v>37</v>
      </c>
      <c r="B40" s="82">
        <f t="shared" si="0"/>
        <v>0</v>
      </c>
      <c r="C40" s="625"/>
      <c r="D40" s="504"/>
      <c r="E40" s="626"/>
      <c r="F40" s="808"/>
      <c r="G40" s="625"/>
      <c r="H40" s="504"/>
      <c r="I40" s="850"/>
      <c r="J40" s="578"/>
      <c r="K40" s="577"/>
      <c r="L40" s="627"/>
      <c r="M40" s="627"/>
      <c r="N40" s="576"/>
    </row>
    <row r="41" spans="1:14" ht="15.6" customHeight="1" thickBot="1">
      <c r="A41" s="53" t="s">
        <v>38</v>
      </c>
      <c r="B41" s="82">
        <f>C41+D41+F41</f>
        <v>0</v>
      </c>
      <c r="C41" s="625"/>
      <c r="D41" s="504"/>
      <c r="E41" s="626"/>
      <c r="F41" s="808"/>
      <c r="G41" s="625"/>
      <c r="H41" s="504"/>
      <c r="I41" s="850"/>
      <c r="J41" s="578"/>
      <c r="K41" s="577"/>
      <c r="L41" s="627"/>
      <c r="M41" s="627"/>
      <c r="N41" s="576"/>
    </row>
    <row r="42" spans="1:14" ht="15.6" customHeight="1" thickBot="1">
      <c r="A42" s="53" t="s">
        <v>39</v>
      </c>
      <c r="B42" s="82">
        <f t="shared" si="0"/>
        <v>0</v>
      </c>
      <c r="C42" s="625"/>
      <c r="D42" s="504"/>
      <c r="E42" s="626"/>
      <c r="F42" s="808"/>
      <c r="G42" s="625"/>
      <c r="H42" s="504"/>
      <c r="I42" s="850"/>
      <c r="J42" s="578"/>
      <c r="K42" s="577"/>
      <c r="L42" s="627"/>
      <c r="M42" s="627"/>
      <c r="N42" s="576"/>
    </row>
    <row r="43" spans="1:14" ht="15.6" customHeight="1" thickBot="1">
      <c r="A43" s="53" t="s">
        <v>40</v>
      </c>
      <c r="B43" s="82">
        <f t="shared" si="0"/>
        <v>0</v>
      </c>
      <c r="C43" s="625"/>
      <c r="D43" s="504"/>
      <c r="E43" s="626"/>
      <c r="F43" s="808"/>
      <c r="G43" s="625"/>
      <c r="H43" s="504"/>
      <c r="I43" s="850"/>
      <c r="J43" s="578"/>
      <c r="K43" s="577"/>
      <c r="L43" s="627"/>
      <c r="M43" s="627"/>
      <c r="N43" s="576"/>
    </row>
    <row r="44" spans="1:14" ht="15" customHeight="1" thickBot="1">
      <c r="A44" s="53" t="s">
        <v>41</v>
      </c>
      <c r="B44" s="82">
        <f t="shared" si="0"/>
        <v>0</v>
      </c>
      <c r="C44" s="625"/>
      <c r="D44" s="504"/>
      <c r="E44" s="626"/>
      <c r="F44" s="808"/>
      <c r="G44" s="625"/>
      <c r="H44" s="504"/>
      <c r="I44" s="850"/>
      <c r="J44" s="578"/>
      <c r="K44" s="577"/>
      <c r="L44" s="627"/>
      <c r="M44" s="627"/>
      <c r="N44" s="576"/>
    </row>
    <row r="45" spans="1:14" s="334" customFormat="1" ht="30.6" customHeight="1" thickBot="1">
      <c r="A45" s="338" t="s">
        <v>79</v>
      </c>
      <c r="B45" s="82">
        <f t="shared" si="0"/>
        <v>23343</v>
      </c>
      <c r="C45" s="631"/>
      <c r="D45" s="553"/>
      <c r="E45" s="632"/>
      <c r="F45" s="808">
        <v>23343</v>
      </c>
      <c r="G45" s="625"/>
      <c r="H45" s="553"/>
      <c r="I45" s="850"/>
      <c r="J45" s="569"/>
      <c r="K45" s="554"/>
      <c r="L45" s="633"/>
      <c r="M45" s="633"/>
      <c r="N45" s="556"/>
    </row>
    <row r="46" spans="1:14" ht="15.6" customHeight="1" thickBot="1">
      <c r="A46" s="53" t="s">
        <v>42</v>
      </c>
      <c r="B46" s="82">
        <f t="shared" si="0"/>
        <v>0</v>
      </c>
      <c r="C46" s="625"/>
      <c r="D46" s="504"/>
      <c r="E46" s="626"/>
      <c r="F46" s="808"/>
      <c r="G46" s="625"/>
      <c r="H46" s="504"/>
      <c r="I46" s="850"/>
      <c r="J46" s="578"/>
      <c r="K46" s="577"/>
      <c r="L46" s="627"/>
      <c r="M46" s="627"/>
      <c r="N46" s="576"/>
    </row>
    <row r="47" spans="1:14" ht="15.6" customHeight="1" thickBot="1">
      <c r="A47" s="53" t="s">
        <v>43</v>
      </c>
      <c r="B47" s="82">
        <f t="shared" si="0"/>
        <v>0</v>
      </c>
      <c r="C47" s="634"/>
      <c r="D47" s="507"/>
      <c r="E47" s="635"/>
      <c r="F47" s="808"/>
      <c r="G47" s="634"/>
      <c r="H47" s="507"/>
      <c r="I47" s="851"/>
      <c r="J47" s="578"/>
      <c r="K47" s="577"/>
      <c r="L47" s="627"/>
      <c r="M47" s="627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634"/>
      <c r="D48" s="507"/>
      <c r="E48" s="635"/>
      <c r="F48" s="808"/>
      <c r="G48" s="634"/>
      <c r="H48" s="507"/>
      <c r="I48" s="851"/>
      <c r="J48" s="578"/>
      <c r="K48" s="577"/>
      <c r="L48" s="627"/>
      <c r="M48" s="627"/>
      <c r="N48" s="576"/>
    </row>
    <row r="49" spans="1:14" ht="16.5" thickBot="1">
      <c r="A49" s="53" t="s">
        <v>45</v>
      </c>
      <c r="B49" s="82">
        <f t="shared" si="0"/>
        <v>0</v>
      </c>
      <c r="C49" s="625"/>
      <c r="D49" s="504"/>
      <c r="E49" s="626"/>
      <c r="F49" s="808"/>
      <c r="G49" s="625"/>
      <c r="H49" s="504"/>
      <c r="I49" s="850"/>
      <c r="J49" s="578"/>
      <c r="K49" s="577"/>
      <c r="L49" s="627"/>
      <c r="M49" s="627"/>
      <c r="N49" s="576"/>
    </row>
    <row r="50" spans="1:14" ht="16.5" thickBot="1">
      <c r="A50" s="53" t="s">
        <v>46</v>
      </c>
      <c r="B50" s="82">
        <f t="shared" si="0"/>
        <v>0</v>
      </c>
      <c r="C50" s="625"/>
      <c r="D50" s="504"/>
      <c r="E50" s="626"/>
      <c r="F50" s="808"/>
      <c r="G50" s="625"/>
      <c r="H50" s="504"/>
      <c r="I50" s="850"/>
      <c r="J50" s="578"/>
      <c r="K50" s="577"/>
      <c r="L50" s="627"/>
      <c r="M50" s="627"/>
      <c r="N50" s="576"/>
    </row>
    <row r="51" spans="1:14" ht="17.45" customHeight="1" thickBot="1">
      <c r="A51" s="53" t="s">
        <v>47</v>
      </c>
      <c r="B51" s="82">
        <f t="shared" si="0"/>
        <v>0</v>
      </c>
      <c r="C51" s="625"/>
      <c r="D51" s="504"/>
      <c r="E51" s="626"/>
      <c r="F51" s="808"/>
      <c r="G51" s="625"/>
      <c r="H51" s="504"/>
      <c r="I51" s="850"/>
      <c r="J51" s="578"/>
      <c r="K51" s="577"/>
      <c r="L51" s="627"/>
      <c r="M51" s="627"/>
      <c r="N51" s="576"/>
    </row>
    <row r="52" spans="1:14" s="22" customFormat="1" ht="15" customHeight="1" thickBot="1">
      <c r="A52" s="70" t="s">
        <v>48</v>
      </c>
      <c r="B52" s="82">
        <f t="shared" si="0"/>
        <v>800</v>
      </c>
      <c r="C52" s="628"/>
      <c r="D52" s="534"/>
      <c r="E52" s="629"/>
      <c r="F52" s="808">
        <v>800</v>
      </c>
      <c r="G52" s="625"/>
      <c r="H52" s="534">
        <v>2150</v>
      </c>
      <c r="I52" s="850"/>
      <c r="J52" s="568">
        <f t="shared" ref="J52:J55" si="1">ROUND(((B52+G52)*4)+H52*9.4,2)</f>
        <v>23410</v>
      </c>
      <c r="K52" s="530"/>
      <c r="L52" s="630"/>
      <c r="M52" s="630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636"/>
      <c r="D53" s="510"/>
      <c r="E53" s="637"/>
      <c r="F53" s="808"/>
      <c r="G53" s="638"/>
      <c r="H53" s="510"/>
      <c r="I53" s="852"/>
      <c r="J53" s="568">
        <f t="shared" si="1"/>
        <v>0</v>
      </c>
      <c r="K53" s="530"/>
      <c r="L53" s="630"/>
      <c r="M53" s="630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636"/>
      <c r="D54" s="510"/>
      <c r="E54" s="637"/>
      <c r="F54" s="808"/>
      <c r="G54" s="638"/>
      <c r="H54" s="510"/>
      <c r="I54" s="852"/>
      <c r="J54" s="568">
        <f t="shared" si="1"/>
        <v>0</v>
      </c>
      <c r="K54" s="530"/>
      <c r="L54" s="630"/>
      <c r="M54" s="630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636"/>
      <c r="D55" s="510"/>
      <c r="E55" s="637"/>
      <c r="F55" s="808"/>
      <c r="G55" s="638"/>
      <c r="H55" s="510"/>
      <c r="I55" s="852"/>
      <c r="J55" s="568">
        <f t="shared" si="1"/>
        <v>0</v>
      </c>
      <c r="K55" s="530"/>
      <c r="L55" s="630"/>
      <c r="M55" s="630"/>
      <c r="N55" s="529"/>
    </row>
    <row r="56" spans="1:14" ht="16.5" thickBot="1">
      <c r="A56" s="53" t="s">
        <v>52</v>
      </c>
      <c r="B56" s="82">
        <f t="shared" si="0"/>
        <v>0</v>
      </c>
      <c r="C56" s="638"/>
      <c r="D56" s="573"/>
      <c r="E56" s="639"/>
      <c r="F56" s="808"/>
      <c r="G56" s="638"/>
      <c r="H56" s="573"/>
      <c r="I56" s="852"/>
      <c r="J56" s="578"/>
      <c r="K56" s="577"/>
      <c r="L56" s="627"/>
      <c r="M56" s="627"/>
      <c r="N56" s="576"/>
    </row>
    <row r="57" spans="1:14" ht="16.5" thickBot="1">
      <c r="A57" s="53" t="s">
        <v>53</v>
      </c>
      <c r="B57" s="82">
        <f t="shared" si="0"/>
        <v>5360</v>
      </c>
      <c r="C57" s="638"/>
      <c r="D57" s="573"/>
      <c r="E57" s="639"/>
      <c r="F57" s="808">
        <v>5360</v>
      </c>
      <c r="G57" s="638"/>
      <c r="H57" s="573">
        <v>1200</v>
      </c>
      <c r="I57" s="852"/>
      <c r="J57" s="578"/>
      <c r="K57" s="577"/>
      <c r="L57" s="627"/>
      <c r="M57" s="627"/>
      <c r="N57" s="576"/>
    </row>
    <row r="58" spans="1:14" ht="16.5" thickBot="1">
      <c r="A58" s="53" t="s">
        <v>54</v>
      </c>
      <c r="B58" s="82">
        <f t="shared" si="0"/>
        <v>0</v>
      </c>
      <c r="C58" s="638"/>
      <c r="D58" s="573"/>
      <c r="E58" s="639"/>
      <c r="F58" s="808"/>
      <c r="G58" s="638"/>
      <c r="H58" s="573"/>
      <c r="I58" s="852"/>
      <c r="J58" s="578"/>
      <c r="K58" s="577"/>
      <c r="L58" s="627"/>
      <c r="M58" s="627"/>
      <c r="N58" s="576"/>
    </row>
    <row r="59" spans="1:14" ht="16.350000000000001" customHeight="1" thickBot="1">
      <c r="A59" s="53" t="s">
        <v>55</v>
      </c>
      <c r="B59" s="82">
        <f t="shared" si="0"/>
        <v>0</v>
      </c>
      <c r="C59" s="638"/>
      <c r="D59" s="573"/>
      <c r="E59" s="639"/>
      <c r="F59" s="808"/>
      <c r="G59" s="638"/>
      <c r="H59" s="573"/>
      <c r="I59" s="852"/>
      <c r="J59" s="578"/>
      <c r="K59" s="577"/>
      <c r="L59" s="627"/>
      <c r="M59" s="627"/>
      <c r="N59" s="576"/>
    </row>
    <row r="60" spans="1:14" ht="16.5" thickBot="1">
      <c r="A60" s="53" t="s">
        <v>56</v>
      </c>
      <c r="B60" s="82">
        <f t="shared" si="0"/>
        <v>0</v>
      </c>
      <c r="C60" s="638"/>
      <c r="D60" s="573"/>
      <c r="E60" s="639"/>
      <c r="F60" s="808"/>
      <c r="G60" s="638"/>
      <c r="H60" s="573"/>
      <c r="I60" s="852"/>
      <c r="J60" s="578"/>
      <c r="K60" s="577"/>
      <c r="L60" s="627"/>
      <c r="M60" s="627"/>
      <c r="N60" s="576"/>
    </row>
    <row r="61" spans="1:14" ht="15.6" customHeight="1" thickBot="1">
      <c r="A61" s="53" t="s">
        <v>57</v>
      </c>
      <c r="B61" s="82">
        <f t="shared" si="0"/>
        <v>0</v>
      </c>
      <c r="C61" s="638"/>
      <c r="D61" s="573"/>
      <c r="E61" s="639"/>
      <c r="F61" s="808"/>
      <c r="G61" s="638"/>
      <c r="H61" s="573"/>
      <c r="I61" s="852"/>
      <c r="J61" s="578"/>
      <c r="K61" s="577"/>
      <c r="L61" s="627"/>
      <c r="M61" s="627"/>
      <c r="N61" s="576"/>
    </row>
    <row r="62" spans="1:14" ht="29.45" customHeight="1" thickBot="1">
      <c r="A62" s="53" t="s">
        <v>58</v>
      </c>
      <c r="B62" s="82">
        <f t="shared" si="0"/>
        <v>0</v>
      </c>
      <c r="C62" s="638"/>
      <c r="D62" s="573"/>
      <c r="E62" s="639"/>
      <c r="F62" s="808"/>
      <c r="G62" s="638"/>
      <c r="H62" s="573"/>
      <c r="I62" s="852"/>
      <c r="J62" s="578"/>
      <c r="K62" s="577"/>
      <c r="L62" s="627"/>
      <c r="M62" s="627"/>
      <c r="N62" s="576"/>
    </row>
    <row r="63" spans="1:14" ht="16.5" thickBot="1">
      <c r="A63" s="53" t="s">
        <v>59</v>
      </c>
      <c r="B63" s="82">
        <f t="shared" si="0"/>
        <v>1174</v>
      </c>
      <c r="C63" s="638"/>
      <c r="D63" s="573"/>
      <c r="E63" s="639"/>
      <c r="F63" s="808">
        <v>1174</v>
      </c>
      <c r="G63" s="638"/>
      <c r="H63" s="573">
        <v>450</v>
      </c>
      <c r="I63" s="852"/>
      <c r="J63" s="578"/>
      <c r="K63" s="577"/>
      <c r="L63" s="627"/>
      <c r="M63" s="627"/>
      <c r="N63" s="576"/>
    </row>
    <row r="64" spans="1:14" ht="15.6" customHeight="1" thickBot="1">
      <c r="A64" s="53" t="s">
        <v>60</v>
      </c>
      <c r="B64" s="82">
        <f t="shared" si="0"/>
        <v>1300</v>
      </c>
      <c r="C64" s="638"/>
      <c r="D64" s="510"/>
      <c r="E64" s="637"/>
      <c r="F64" s="808">
        <v>1300</v>
      </c>
      <c r="G64" s="638"/>
      <c r="H64" s="510">
        <v>600</v>
      </c>
      <c r="I64" s="852"/>
      <c r="J64" s="578"/>
      <c r="K64" s="577"/>
      <c r="L64" s="627"/>
      <c r="M64" s="627"/>
      <c r="N64" s="576"/>
    </row>
    <row r="65" spans="1:14" ht="16.5" thickBot="1">
      <c r="A65" s="53" t="s">
        <v>61</v>
      </c>
      <c r="B65" s="82">
        <f t="shared" si="0"/>
        <v>0</v>
      </c>
      <c r="C65" s="638"/>
      <c r="D65" s="573"/>
      <c r="E65" s="639"/>
      <c r="F65" s="808"/>
      <c r="G65" s="638"/>
      <c r="H65" s="573"/>
      <c r="I65" s="852"/>
      <c r="J65" s="578"/>
      <c r="K65" s="577"/>
      <c r="L65" s="627"/>
      <c r="M65" s="627"/>
      <c r="N65" s="576"/>
    </row>
    <row r="66" spans="1:14" ht="16.5" thickBot="1">
      <c r="A66" s="53" t="s">
        <v>62</v>
      </c>
      <c r="B66" s="82">
        <f t="shared" si="0"/>
        <v>1200</v>
      </c>
      <c r="C66" s="638"/>
      <c r="D66" s="573"/>
      <c r="E66" s="639"/>
      <c r="F66" s="808">
        <v>1200</v>
      </c>
      <c r="G66" s="638"/>
      <c r="H66" s="573">
        <v>1400</v>
      </c>
      <c r="I66" s="852"/>
      <c r="J66" s="578"/>
      <c r="K66" s="577"/>
      <c r="L66" s="627"/>
      <c r="M66" s="627"/>
      <c r="N66" s="576"/>
    </row>
    <row r="67" spans="1:14" s="22" customFormat="1" ht="16.5" thickBot="1">
      <c r="A67" s="70" t="s">
        <v>63</v>
      </c>
      <c r="B67" s="82">
        <f t="shared" si="0"/>
        <v>0</v>
      </c>
      <c r="C67" s="636"/>
      <c r="D67" s="510"/>
      <c r="E67" s="637"/>
      <c r="F67" s="808"/>
      <c r="G67" s="638"/>
      <c r="H67" s="510"/>
      <c r="I67" s="852"/>
      <c r="J67" s="568">
        <f t="shared" ref="J67" si="2">ROUND(((B67+G67)*4)+H67*9.4,2)</f>
        <v>0</v>
      </c>
      <c r="K67" s="530"/>
      <c r="L67" s="630"/>
      <c r="M67" s="630"/>
      <c r="N67" s="529"/>
    </row>
    <row r="68" spans="1:14" ht="16.5" thickBot="1">
      <c r="A68" s="53" t="s">
        <v>64</v>
      </c>
      <c r="B68" s="82">
        <f t="shared" si="0"/>
        <v>0</v>
      </c>
      <c r="C68" s="638"/>
      <c r="D68" s="573"/>
      <c r="E68" s="639"/>
      <c r="F68" s="808"/>
      <c r="G68" s="638"/>
      <c r="H68" s="573"/>
      <c r="I68" s="852"/>
      <c r="J68" s="578"/>
      <c r="K68" s="577"/>
      <c r="L68" s="627"/>
      <c r="M68" s="627"/>
      <c r="N68" s="576"/>
    </row>
    <row r="69" spans="1:14" ht="16.5" thickBot="1">
      <c r="A69" s="54" t="s">
        <v>65</v>
      </c>
      <c r="B69" s="82">
        <f t="shared" si="0"/>
        <v>0</v>
      </c>
      <c r="C69" s="511"/>
      <c r="D69" s="512"/>
      <c r="E69" s="640"/>
      <c r="F69" s="808"/>
      <c r="G69" s="822"/>
      <c r="H69" s="512"/>
      <c r="I69" s="853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73343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73343</v>
      </c>
      <c r="G70" s="503">
        <f t="shared" si="3"/>
        <v>1500</v>
      </c>
      <c r="H70" s="74">
        <f t="shared" si="3"/>
        <v>32686</v>
      </c>
      <c r="I70" s="833">
        <f t="shared" si="3"/>
        <v>825</v>
      </c>
      <c r="J70" s="176">
        <f t="shared" si="3"/>
        <v>23410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842"/>
      <c r="J71" s="380"/>
      <c r="K71" s="380"/>
      <c r="L71" s="380"/>
      <c r="M71" s="380"/>
      <c r="N71" s="380"/>
    </row>
    <row r="72" spans="1:14" ht="22.35" customHeight="1">
      <c r="A72" s="5" t="s">
        <v>67</v>
      </c>
      <c r="N72" s="2">
        <f>C70+D70+F70</f>
        <v>73343</v>
      </c>
    </row>
    <row r="74" spans="1:14">
      <c r="F74" s="4">
        <f>C70+D70+F70</f>
        <v>73343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view="pageBreakPreview" topLeftCell="A52" zoomScale="70" zoomScaleNormal="90" zoomScaleSheetLayoutView="7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79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4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21.6" customHeight="1" thickBot="1">
      <c r="A3" s="15" t="s">
        <v>109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73">
        <f t="shared" ref="B7:B69" si="0">C7+D7+F7</f>
        <v>0</v>
      </c>
      <c r="C7" s="514"/>
      <c r="D7" s="440"/>
      <c r="E7" s="539"/>
      <c r="F7" s="804"/>
      <c r="G7" s="801"/>
      <c r="H7" s="802"/>
      <c r="I7" s="539"/>
      <c r="J7" s="535"/>
      <c r="K7" s="525"/>
      <c r="L7" s="526"/>
      <c r="M7" s="526"/>
      <c r="N7" s="527"/>
    </row>
    <row r="8" spans="1:14" ht="16.5" thickBot="1">
      <c r="A8" s="53" t="s">
        <v>5</v>
      </c>
      <c r="B8" s="73">
        <f t="shared" si="0"/>
        <v>0</v>
      </c>
      <c r="C8" s="625"/>
      <c r="D8" s="504"/>
      <c r="E8" s="626"/>
      <c r="F8" s="808"/>
      <c r="G8" s="625"/>
      <c r="H8" s="806"/>
      <c r="I8" s="626"/>
      <c r="J8" s="578"/>
      <c r="K8" s="577"/>
      <c r="L8" s="627"/>
      <c r="M8" s="627"/>
      <c r="N8" s="576"/>
    </row>
    <row r="9" spans="1:14" ht="16.5" thickBot="1">
      <c r="A9" s="53" t="s">
        <v>6</v>
      </c>
      <c r="B9" s="73">
        <f t="shared" si="0"/>
        <v>0</v>
      </c>
      <c r="C9" s="625"/>
      <c r="D9" s="504"/>
      <c r="E9" s="626"/>
      <c r="F9" s="808"/>
      <c r="G9" s="625"/>
      <c r="H9" s="806"/>
      <c r="I9" s="626"/>
      <c r="J9" s="578"/>
      <c r="K9" s="577"/>
      <c r="L9" s="627"/>
      <c r="M9" s="627"/>
      <c r="N9" s="576"/>
    </row>
    <row r="10" spans="1:14" ht="16.5" thickBot="1">
      <c r="A10" s="53" t="s">
        <v>7</v>
      </c>
      <c r="B10" s="73">
        <f t="shared" si="0"/>
        <v>0</v>
      </c>
      <c r="C10" s="625"/>
      <c r="D10" s="504"/>
      <c r="E10" s="626"/>
      <c r="F10" s="808"/>
      <c r="G10" s="625"/>
      <c r="H10" s="806"/>
      <c r="I10" s="626"/>
      <c r="J10" s="578"/>
      <c r="K10" s="577"/>
      <c r="L10" s="627"/>
      <c r="M10" s="627"/>
      <c r="N10" s="576"/>
    </row>
    <row r="11" spans="1:14" ht="16.5" thickBot="1">
      <c r="A11" s="53" t="s">
        <v>8</v>
      </c>
      <c r="B11" s="73">
        <f t="shared" si="0"/>
        <v>0</v>
      </c>
      <c r="C11" s="625"/>
      <c r="D11" s="504"/>
      <c r="E11" s="626"/>
      <c r="F11" s="808"/>
      <c r="G11" s="625"/>
      <c r="H11" s="806"/>
      <c r="I11" s="626"/>
      <c r="J11" s="578"/>
      <c r="K11" s="577"/>
      <c r="L11" s="627"/>
      <c r="M11" s="627"/>
      <c r="N11" s="576"/>
    </row>
    <row r="12" spans="1:14" ht="16.5" thickBot="1">
      <c r="A12" s="53" t="s">
        <v>9</v>
      </c>
      <c r="B12" s="73">
        <f t="shared" si="0"/>
        <v>0</v>
      </c>
      <c r="C12" s="625"/>
      <c r="D12" s="504"/>
      <c r="E12" s="626"/>
      <c r="F12" s="808"/>
      <c r="G12" s="625"/>
      <c r="H12" s="806"/>
      <c r="I12" s="626"/>
      <c r="J12" s="578"/>
      <c r="K12" s="577"/>
      <c r="L12" s="627"/>
      <c r="M12" s="627"/>
      <c r="N12" s="576"/>
    </row>
    <row r="13" spans="1:14" ht="16.5" thickBot="1">
      <c r="A13" s="53" t="s">
        <v>10</v>
      </c>
      <c r="B13" s="73">
        <f t="shared" si="0"/>
        <v>0</v>
      </c>
      <c r="C13" s="625"/>
      <c r="D13" s="504"/>
      <c r="E13" s="626"/>
      <c r="F13" s="808"/>
      <c r="G13" s="625"/>
      <c r="H13" s="806"/>
      <c r="I13" s="626"/>
      <c r="J13" s="578"/>
      <c r="K13" s="577"/>
      <c r="L13" s="627"/>
      <c r="M13" s="627"/>
      <c r="N13" s="576"/>
    </row>
    <row r="14" spans="1:14" ht="14.45" customHeight="1" thickBot="1">
      <c r="A14" s="53" t="s">
        <v>11</v>
      </c>
      <c r="B14" s="73">
        <f t="shared" si="0"/>
        <v>0</v>
      </c>
      <c r="C14" s="625"/>
      <c r="D14" s="504"/>
      <c r="E14" s="626"/>
      <c r="F14" s="808"/>
      <c r="G14" s="625"/>
      <c r="H14" s="806"/>
      <c r="I14" s="626"/>
      <c r="J14" s="578"/>
      <c r="K14" s="577"/>
      <c r="L14" s="627"/>
      <c r="M14" s="627"/>
      <c r="N14" s="576"/>
    </row>
    <row r="15" spans="1:14" ht="16.5" thickBot="1">
      <c r="A15" s="53" t="s">
        <v>12</v>
      </c>
      <c r="B15" s="73">
        <f t="shared" si="0"/>
        <v>0</v>
      </c>
      <c r="C15" s="625"/>
      <c r="D15" s="504"/>
      <c r="E15" s="626"/>
      <c r="F15" s="808"/>
      <c r="G15" s="625"/>
      <c r="H15" s="806"/>
      <c r="I15" s="626"/>
      <c r="J15" s="578"/>
      <c r="K15" s="577"/>
      <c r="L15" s="627"/>
      <c r="M15" s="627"/>
      <c r="N15" s="576"/>
    </row>
    <row r="16" spans="1:14" ht="16.5" thickBot="1">
      <c r="A16" s="53" t="s">
        <v>13</v>
      </c>
      <c r="B16" s="73">
        <f t="shared" si="0"/>
        <v>0</v>
      </c>
      <c r="C16" s="625"/>
      <c r="D16" s="504"/>
      <c r="E16" s="626"/>
      <c r="F16" s="808"/>
      <c r="G16" s="625"/>
      <c r="H16" s="806"/>
      <c r="I16" s="626"/>
      <c r="J16" s="578"/>
      <c r="K16" s="577"/>
      <c r="L16" s="627"/>
      <c r="M16" s="627"/>
      <c r="N16" s="576"/>
    </row>
    <row r="17" spans="1:14" ht="16.5" thickBot="1">
      <c r="A17" s="53" t="s">
        <v>14</v>
      </c>
      <c r="B17" s="73">
        <f t="shared" si="0"/>
        <v>0</v>
      </c>
      <c r="C17" s="625"/>
      <c r="D17" s="504"/>
      <c r="E17" s="626"/>
      <c r="F17" s="808"/>
      <c r="G17" s="625"/>
      <c r="H17" s="806"/>
      <c r="I17" s="626"/>
      <c r="J17" s="578"/>
      <c r="K17" s="577"/>
      <c r="L17" s="627"/>
      <c r="M17" s="627"/>
      <c r="N17" s="576"/>
    </row>
    <row r="18" spans="1:14" ht="16.5" thickBot="1">
      <c r="A18" s="53" t="s">
        <v>15</v>
      </c>
      <c r="B18" s="73">
        <f t="shared" si="0"/>
        <v>0</v>
      </c>
      <c r="C18" s="625"/>
      <c r="D18" s="504"/>
      <c r="E18" s="626"/>
      <c r="F18" s="808"/>
      <c r="G18" s="625"/>
      <c r="H18" s="806"/>
      <c r="I18" s="626"/>
      <c r="J18" s="578"/>
      <c r="K18" s="577"/>
      <c r="L18" s="627"/>
      <c r="M18" s="627"/>
      <c r="N18" s="576"/>
    </row>
    <row r="19" spans="1:14" ht="16.5" thickBot="1">
      <c r="A19" s="53" t="s">
        <v>16</v>
      </c>
      <c r="B19" s="73">
        <f t="shared" si="0"/>
        <v>0</v>
      </c>
      <c r="C19" s="625"/>
      <c r="D19" s="504"/>
      <c r="E19" s="626"/>
      <c r="F19" s="808"/>
      <c r="G19" s="625"/>
      <c r="H19" s="806"/>
      <c r="I19" s="626"/>
      <c r="J19" s="578"/>
      <c r="K19" s="577"/>
      <c r="L19" s="627"/>
      <c r="M19" s="627"/>
      <c r="N19" s="576"/>
    </row>
    <row r="20" spans="1:14" ht="16.5" thickBot="1">
      <c r="A20" s="53" t="s">
        <v>17</v>
      </c>
      <c r="B20" s="73">
        <f t="shared" si="0"/>
        <v>0</v>
      </c>
      <c r="C20" s="625"/>
      <c r="D20" s="504"/>
      <c r="E20" s="626"/>
      <c r="F20" s="808"/>
      <c r="G20" s="625"/>
      <c r="H20" s="806"/>
      <c r="I20" s="626"/>
      <c r="J20" s="578"/>
      <c r="K20" s="577"/>
      <c r="L20" s="627"/>
      <c r="M20" s="627"/>
      <c r="N20" s="576"/>
    </row>
    <row r="21" spans="1:14" ht="16.5" thickBot="1">
      <c r="A21" s="53" t="s">
        <v>18</v>
      </c>
      <c r="B21" s="73">
        <f t="shared" si="0"/>
        <v>0</v>
      </c>
      <c r="C21" s="625"/>
      <c r="D21" s="504"/>
      <c r="E21" s="626"/>
      <c r="F21" s="808"/>
      <c r="G21" s="625"/>
      <c r="H21" s="806"/>
      <c r="I21" s="626"/>
      <c r="J21" s="578"/>
      <c r="K21" s="577"/>
      <c r="L21" s="627"/>
      <c r="M21" s="627"/>
      <c r="N21" s="576"/>
    </row>
    <row r="22" spans="1:14" ht="15.6" customHeight="1" thickBot="1">
      <c r="A22" s="53" t="s">
        <v>19</v>
      </c>
      <c r="B22" s="73">
        <f t="shared" si="0"/>
        <v>0</v>
      </c>
      <c r="C22" s="625"/>
      <c r="D22" s="504"/>
      <c r="E22" s="626"/>
      <c r="F22" s="808"/>
      <c r="G22" s="625"/>
      <c r="H22" s="806"/>
      <c r="I22" s="626"/>
      <c r="J22" s="578"/>
      <c r="K22" s="577"/>
      <c r="L22" s="627"/>
      <c r="M22" s="627"/>
      <c r="N22" s="576"/>
    </row>
    <row r="23" spans="1:14" ht="16.5" thickBot="1">
      <c r="A23" s="53" t="s">
        <v>20</v>
      </c>
      <c r="B23" s="73">
        <f t="shared" si="0"/>
        <v>0</v>
      </c>
      <c r="C23" s="625"/>
      <c r="D23" s="504"/>
      <c r="E23" s="626"/>
      <c r="F23" s="808"/>
      <c r="G23" s="625"/>
      <c r="H23" s="806"/>
      <c r="I23" s="626"/>
      <c r="J23" s="578"/>
      <c r="K23" s="577"/>
      <c r="L23" s="627"/>
      <c r="M23" s="627"/>
      <c r="N23" s="576"/>
    </row>
    <row r="24" spans="1:14" ht="16.5" thickBot="1">
      <c r="A24" s="53" t="s">
        <v>21</v>
      </c>
      <c r="B24" s="73">
        <f t="shared" si="0"/>
        <v>0</v>
      </c>
      <c r="C24" s="625"/>
      <c r="D24" s="504"/>
      <c r="E24" s="626"/>
      <c r="F24" s="808"/>
      <c r="G24" s="625"/>
      <c r="H24" s="806"/>
      <c r="I24" s="626"/>
      <c r="J24" s="578"/>
      <c r="K24" s="577"/>
      <c r="L24" s="627"/>
      <c r="M24" s="627"/>
      <c r="N24" s="576"/>
    </row>
    <row r="25" spans="1:14" ht="15.6" customHeight="1" thickBot="1">
      <c r="A25" s="53" t="s">
        <v>22</v>
      </c>
      <c r="B25" s="73">
        <f t="shared" si="0"/>
        <v>0</v>
      </c>
      <c r="C25" s="625"/>
      <c r="D25" s="504"/>
      <c r="E25" s="626"/>
      <c r="F25" s="808"/>
      <c r="G25" s="625"/>
      <c r="H25" s="806"/>
      <c r="I25" s="626"/>
      <c r="J25" s="578"/>
      <c r="K25" s="577"/>
      <c r="L25" s="627"/>
      <c r="M25" s="627"/>
      <c r="N25" s="576"/>
    </row>
    <row r="26" spans="1:14" ht="15.6" customHeight="1" thickBot="1">
      <c r="A26" s="53" t="s">
        <v>23</v>
      </c>
      <c r="B26" s="73">
        <f t="shared" si="0"/>
        <v>0</v>
      </c>
      <c r="C26" s="625"/>
      <c r="D26" s="504"/>
      <c r="E26" s="626"/>
      <c r="F26" s="808"/>
      <c r="G26" s="625"/>
      <c r="H26" s="806"/>
      <c r="I26" s="626"/>
      <c r="J26" s="578"/>
      <c r="K26" s="577"/>
      <c r="L26" s="627"/>
      <c r="M26" s="627"/>
      <c r="N26" s="576"/>
    </row>
    <row r="27" spans="1:14" ht="15.6" customHeight="1" thickBot="1">
      <c r="A27" s="53" t="s">
        <v>24</v>
      </c>
      <c r="B27" s="73">
        <f t="shared" si="0"/>
        <v>0</v>
      </c>
      <c r="C27" s="625"/>
      <c r="D27" s="504"/>
      <c r="E27" s="626"/>
      <c r="F27" s="808"/>
      <c r="G27" s="625"/>
      <c r="H27" s="806"/>
      <c r="I27" s="626"/>
      <c r="J27" s="578"/>
      <c r="K27" s="577"/>
      <c r="L27" s="627"/>
      <c r="M27" s="627"/>
      <c r="N27" s="576"/>
    </row>
    <row r="28" spans="1:14" ht="15.6" customHeight="1" thickBot="1">
      <c r="A28" s="53" t="s">
        <v>25</v>
      </c>
      <c r="B28" s="73">
        <f t="shared" si="0"/>
        <v>0</v>
      </c>
      <c r="C28" s="625"/>
      <c r="D28" s="504"/>
      <c r="E28" s="626"/>
      <c r="F28" s="808"/>
      <c r="G28" s="625"/>
      <c r="H28" s="806"/>
      <c r="I28" s="626"/>
      <c r="J28" s="578"/>
      <c r="K28" s="577"/>
      <c r="L28" s="627"/>
      <c r="M28" s="627"/>
      <c r="N28" s="576"/>
    </row>
    <row r="29" spans="1:14" ht="15.6" customHeight="1" thickBot="1">
      <c r="A29" s="53" t="s">
        <v>26</v>
      </c>
      <c r="B29" s="73">
        <f t="shared" si="0"/>
        <v>0</v>
      </c>
      <c r="C29" s="625"/>
      <c r="D29" s="504"/>
      <c r="E29" s="626"/>
      <c r="F29" s="808"/>
      <c r="G29" s="625"/>
      <c r="H29" s="806"/>
      <c r="I29" s="626"/>
      <c r="J29" s="578"/>
      <c r="K29" s="577"/>
      <c r="L29" s="627"/>
      <c r="M29" s="627"/>
      <c r="N29" s="576"/>
    </row>
    <row r="30" spans="1:14" ht="15.6" customHeight="1" thickBot="1">
      <c r="A30" s="53" t="s">
        <v>27</v>
      </c>
      <c r="B30" s="73">
        <f t="shared" si="0"/>
        <v>0</v>
      </c>
      <c r="C30" s="625"/>
      <c r="D30" s="504"/>
      <c r="E30" s="626"/>
      <c r="F30" s="808"/>
      <c r="G30" s="625"/>
      <c r="H30" s="806"/>
      <c r="I30" s="626"/>
      <c r="J30" s="578"/>
      <c r="K30" s="577"/>
      <c r="L30" s="627"/>
      <c r="M30" s="627"/>
      <c r="N30" s="576"/>
    </row>
    <row r="31" spans="1:14" ht="15.6" customHeight="1" thickBot="1">
      <c r="A31" s="53" t="s">
        <v>28</v>
      </c>
      <c r="B31" s="73">
        <f t="shared" si="0"/>
        <v>0</v>
      </c>
      <c r="C31" s="625"/>
      <c r="D31" s="504"/>
      <c r="E31" s="626"/>
      <c r="F31" s="808"/>
      <c r="G31" s="625"/>
      <c r="H31" s="806"/>
      <c r="I31" s="626"/>
      <c r="J31" s="578"/>
      <c r="K31" s="577"/>
      <c r="L31" s="627"/>
      <c r="M31" s="627"/>
      <c r="N31" s="576"/>
    </row>
    <row r="32" spans="1:14" ht="15.6" customHeight="1" thickBot="1">
      <c r="A32" s="53" t="s">
        <v>29</v>
      </c>
      <c r="B32" s="73">
        <f t="shared" si="0"/>
        <v>0</v>
      </c>
      <c r="C32" s="625"/>
      <c r="D32" s="504"/>
      <c r="E32" s="626"/>
      <c r="F32" s="808"/>
      <c r="G32" s="625"/>
      <c r="H32" s="806"/>
      <c r="I32" s="626"/>
      <c r="J32" s="578"/>
      <c r="K32" s="577"/>
      <c r="L32" s="627"/>
      <c r="M32" s="627"/>
      <c r="N32" s="576"/>
    </row>
    <row r="33" spans="1:14" ht="17.45" customHeight="1" thickBot="1">
      <c r="A33" s="53" t="s">
        <v>30</v>
      </c>
      <c r="B33" s="73">
        <f t="shared" si="0"/>
        <v>0</v>
      </c>
      <c r="C33" s="625"/>
      <c r="D33" s="504"/>
      <c r="E33" s="626"/>
      <c r="F33" s="808"/>
      <c r="G33" s="625"/>
      <c r="H33" s="806"/>
      <c r="I33" s="626"/>
      <c r="J33" s="578"/>
      <c r="K33" s="577"/>
      <c r="L33" s="627"/>
      <c r="M33" s="627"/>
      <c r="N33" s="576"/>
    </row>
    <row r="34" spans="1:14" ht="16.5" thickBot="1">
      <c r="A34" s="53" t="s">
        <v>31</v>
      </c>
      <c r="B34" s="73">
        <f t="shared" si="0"/>
        <v>0</v>
      </c>
      <c r="C34" s="625"/>
      <c r="D34" s="504"/>
      <c r="E34" s="626"/>
      <c r="F34" s="808"/>
      <c r="G34" s="625"/>
      <c r="H34" s="806"/>
      <c r="I34" s="626"/>
      <c r="J34" s="578"/>
      <c r="K34" s="577"/>
      <c r="L34" s="627"/>
      <c r="M34" s="627"/>
      <c r="N34" s="576"/>
    </row>
    <row r="35" spans="1:14" ht="16.899999999999999" customHeight="1" thickBot="1">
      <c r="A35" s="53" t="s">
        <v>32</v>
      </c>
      <c r="B35" s="73">
        <f t="shared" si="0"/>
        <v>0</v>
      </c>
      <c r="C35" s="625"/>
      <c r="D35" s="504"/>
      <c r="E35" s="626"/>
      <c r="F35" s="808"/>
      <c r="G35" s="625"/>
      <c r="H35" s="806"/>
      <c r="I35" s="626"/>
      <c r="J35" s="578"/>
      <c r="K35" s="577"/>
      <c r="L35" s="627"/>
      <c r="M35" s="627"/>
      <c r="N35" s="576"/>
    </row>
    <row r="36" spans="1:14" s="22" customFormat="1" ht="15.6" customHeight="1" thickBot="1">
      <c r="A36" s="70" t="s">
        <v>33</v>
      </c>
      <c r="B36" s="73">
        <f t="shared" si="0"/>
        <v>0</v>
      </c>
      <c r="C36" s="628"/>
      <c r="D36" s="534"/>
      <c r="E36" s="629"/>
      <c r="F36" s="808"/>
      <c r="G36" s="625"/>
      <c r="H36" s="806"/>
      <c r="I36" s="629"/>
      <c r="J36" s="568"/>
      <c r="K36" s="530"/>
      <c r="L36" s="630"/>
      <c r="M36" s="630"/>
      <c r="N36" s="529"/>
    </row>
    <row r="37" spans="1:14" ht="15.6" customHeight="1" thickBot="1">
      <c r="A37" s="53" t="s">
        <v>34</v>
      </c>
      <c r="B37" s="73">
        <f t="shared" si="0"/>
        <v>0</v>
      </c>
      <c r="C37" s="625"/>
      <c r="D37" s="504"/>
      <c r="E37" s="626"/>
      <c r="F37" s="808"/>
      <c r="G37" s="625"/>
      <c r="H37" s="806"/>
      <c r="I37" s="626"/>
      <c r="J37" s="568"/>
      <c r="K37" s="577"/>
      <c r="L37" s="627"/>
      <c r="M37" s="627"/>
      <c r="N37" s="576"/>
    </row>
    <row r="38" spans="1:14" ht="16.5" thickBot="1">
      <c r="A38" s="53" t="s">
        <v>35</v>
      </c>
      <c r="B38" s="73">
        <f t="shared" si="0"/>
        <v>0</v>
      </c>
      <c r="C38" s="625"/>
      <c r="D38" s="504"/>
      <c r="E38" s="626"/>
      <c r="F38" s="808"/>
      <c r="G38" s="625"/>
      <c r="H38" s="806"/>
      <c r="I38" s="626"/>
      <c r="J38" s="578"/>
      <c r="K38" s="577"/>
      <c r="L38" s="627"/>
      <c r="M38" s="627"/>
      <c r="N38" s="576"/>
    </row>
    <row r="39" spans="1:14" ht="15.6" customHeight="1" thickBot="1">
      <c r="A39" s="53" t="s">
        <v>36</v>
      </c>
      <c r="B39" s="73">
        <f t="shared" si="0"/>
        <v>0</v>
      </c>
      <c r="C39" s="625"/>
      <c r="D39" s="504"/>
      <c r="E39" s="626"/>
      <c r="F39" s="808"/>
      <c r="G39" s="625"/>
      <c r="H39" s="806"/>
      <c r="I39" s="626"/>
      <c r="J39" s="578"/>
      <c r="K39" s="577"/>
      <c r="L39" s="627"/>
      <c r="M39" s="627"/>
      <c r="N39" s="576"/>
    </row>
    <row r="40" spans="1:14" ht="15.6" customHeight="1" thickBot="1">
      <c r="A40" s="53" t="s">
        <v>37</v>
      </c>
      <c r="B40" s="73">
        <f t="shared" si="0"/>
        <v>0</v>
      </c>
      <c r="C40" s="625"/>
      <c r="D40" s="504"/>
      <c r="E40" s="626"/>
      <c r="F40" s="808"/>
      <c r="G40" s="625"/>
      <c r="H40" s="806"/>
      <c r="I40" s="626"/>
      <c r="J40" s="578"/>
      <c r="K40" s="577"/>
      <c r="L40" s="627"/>
      <c r="M40" s="627"/>
      <c r="N40" s="576"/>
    </row>
    <row r="41" spans="1:14" ht="15.6" customHeight="1" thickBot="1">
      <c r="A41" s="53" t="s">
        <v>38</v>
      </c>
      <c r="B41" s="73">
        <f>C41+D41+F41</f>
        <v>0</v>
      </c>
      <c r="C41" s="625"/>
      <c r="D41" s="504"/>
      <c r="E41" s="626"/>
      <c r="F41" s="808"/>
      <c r="G41" s="625"/>
      <c r="H41" s="806"/>
      <c r="I41" s="626"/>
      <c r="J41" s="578"/>
      <c r="K41" s="577"/>
      <c r="L41" s="627"/>
      <c r="M41" s="627"/>
      <c r="N41" s="576"/>
    </row>
    <row r="42" spans="1:14" ht="15.6" customHeight="1" thickBot="1">
      <c r="A42" s="53" t="s">
        <v>39</v>
      </c>
      <c r="B42" s="73">
        <f t="shared" si="0"/>
        <v>0</v>
      </c>
      <c r="C42" s="625"/>
      <c r="D42" s="504"/>
      <c r="E42" s="626"/>
      <c r="F42" s="808"/>
      <c r="G42" s="625"/>
      <c r="H42" s="806"/>
      <c r="I42" s="626"/>
      <c r="J42" s="578"/>
      <c r="K42" s="577"/>
      <c r="L42" s="627"/>
      <c r="M42" s="627"/>
      <c r="N42" s="576"/>
    </row>
    <row r="43" spans="1:14" ht="15.6" customHeight="1" thickBot="1">
      <c r="A43" s="53" t="s">
        <v>40</v>
      </c>
      <c r="B43" s="73">
        <f t="shared" si="0"/>
        <v>0</v>
      </c>
      <c r="C43" s="625"/>
      <c r="D43" s="504"/>
      <c r="E43" s="626"/>
      <c r="F43" s="808"/>
      <c r="G43" s="625"/>
      <c r="H43" s="806"/>
      <c r="I43" s="626"/>
      <c r="J43" s="578"/>
      <c r="K43" s="577"/>
      <c r="L43" s="627"/>
      <c r="M43" s="627"/>
      <c r="N43" s="576"/>
    </row>
    <row r="44" spans="1:14" ht="15" customHeight="1" thickBot="1">
      <c r="A44" s="53" t="s">
        <v>41</v>
      </c>
      <c r="B44" s="73">
        <f t="shared" si="0"/>
        <v>0</v>
      </c>
      <c r="C44" s="625"/>
      <c r="D44" s="504"/>
      <c r="E44" s="626"/>
      <c r="F44" s="808"/>
      <c r="G44" s="625"/>
      <c r="H44" s="806"/>
      <c r="I44" s="626"/>
      <c r="J44" s="578"/>
      <c r="K44" s="577"/>
      <c r="L44" s="627"/>
      <c r="M44" s="627"/>
      <c r="N44" s="576"/>
    </row>
    <row r="45" spans="1:14" s="334" customFormat="1" ht="30.6" customHeight="1" thickBot="1">
      <c r="A45" s="338" t="s">
        <v>79</v>
      </c>
      <c r="B45" s="73">
        <f t="shared" si="0"/>
        <v>0</v>
      </c>
      <c r="C45" s="625"/>
      <c r="D45" s="504"/>
      <c r="E45" s="626"/>
      <c r="F45" s="808"/>
      <c r="G45" s="625"/>
      <c r="H45" s="806"/>
      <c r="I45" s="626"/>
      <c r="J45" s="569"/>
      <c r="K45" s="554"/>
      <c r="L45" s="633"/>
      <c r="M45" s="633"/>
      <c r="N45" s="556"/>
    </row>
    <row r="46" spans="1:14" ht="15.6" customHeight="1" thickBot="1">
      <c r="A46" s="53" t="s">
        <v>42</v>
      </c>
      <c r="B46" s="73">
        <f t="shared" si="0"/>
        <v>0</v>
      </c>
      <c r="C46" s="625"/>
      <c r="D46" s="504"/>
      <c r="E46" s="626"/>
      <c r="F46" s="808"/>
      <c r="G46" s="625"/>
      <c r="H46" s="806"/>
      <c r="I46" s="626"/>
      <c r="J46" s="578"/>
      <c r="K46" s="577"/>
      <c r="L46" s="627"/>
      <c r="M46" s="627"/>
      <c r="N46" s="576"/>
    </row>
    <row r="47" spans="1:14" ht="35.25" customHeight="1" thickBot="1">
      <c r="A47" s="53" t="s">
        <v>43</v>
      </c>
      <c r="B47" s="73">
        <f t="shared" si="0"/>
        <v>0</v>
      </c>
      <c r="C47" s="634"/>
      <c r="D47" s="507"/>
      <c r="E47" s="635"/>
      <c r="F47" s="808"/>
      <c r="G47" s="634"/>
      <c r="H47" s="814"/>
      <c r="I47" s="635"/>
      <c r="J47" s="578"/>
      <c r="K47" s="577"/>
      <c r="L47" s="627"/>
      <c r="M47" s="627"/>
      <c r="N47" s="576"/>
    </row>
    <row r="48" spans="1:14" s="4" customFormat="1" ht="16.5" thickBot="1">
      <c r="A48" s="53" t="s">
        <v>44</v>
      </c>
      <c r="B48" s="73">
        <f t="shared" si="0"/>
        <v>0</v>
      </c>
      <c r="C48" s="634"/>
      <c r="D48" s="507"/>
      <c r="E48" s="635"/>
      <c r="F48" s="808"/>
      <c r="G48" s="634"/>
      <c r="H48" s="814"/>
      <c r="I48" s="635"/>
      <c r="J48" s="578"/>
      <c r="K48" s="577"/>
      <c r="L48" s="627"/>
      <c r="M48" s="627"/>
      <c r="N48" s="576"/>
    </row>
    <row r="49" spans="1:14" ht="16.5" thickBot="1">
      <c r="A49" s="53" t="s">
        <v>45</v>
      </c>
      <c r="B49" s="73">
        <f t="shared" si="0"/>
        <v>0</v>
      </c>
      <c r="C49" s="625"/>
      <c r="D49" s="504"/>
      <c r="E49" s="626"/>
      <c r="F49" s="808"/>
      <c r="G49" s="625"/>
      <c r="H49" s="806"/>
      <c r="I49" s="626"/>
      <c r="J49" s="578"/>
      <c r="K49" s="577"/>
      <c r="L49" s="627"/>
      <c r="M49" s="627"/>
      <c r="N49" s="576"/>
    </row>
    <row r="50" spans="1:14" ht="16.5" thickBot="1">
      <c r="A50" s="53" t="s">
        <v>46</v>
      </c>
      <c r="B50" s="73">
        <f t="shared" si="0"/>
        <v>0</v>
      </c>
      <c r="C50" s="625"/>
      <c r="D50" s="504"/>
      <c r="E50" s="626"/>
      <c r="F50" s="808"/>
      <c r="G50" s="625"/>
      <c r="H50" s="806"/>
      <c r="I50" s="626"/>
      <c r="J50" s="578"/>
      <c r="K50" s="577"/>
      <c r="L50" s="627"/>
      <c r="M50" s="627"/>
      <c r="N50" s="576"/>
    </row>
    <row r="51" spans="1:14" ht="17.45" customHeight="1" thickBot="1">
      <c r="A51" s="53" t="s">
        <v>47</v>
      </c>
      <c r="B51" s="73">
        <f t="shared" si="0"/>
        <v>0</v>
      </c>
      <c r="C51" s="625"/>
      <c r="D51" s="504"/>
      <c r="E51" s="626"/>
      <c r="F51" s="808"/>
      <c r="G51" s="625"/>
      <c r="H51" s="806"/>
      <c r="I51" s="626"/>
      <c r="J51" s="578"/>
      <c r="K51" s="577"/>
      <c r="L51" s="627"/>
      <c r="M51" s="627"/>
      <c r="N51" s="576"/>
    </row>
    <row r="52" spans="1:14" s="22" customFormat="1" ht="15" customHeight="1" thickBot="1">
      <c r="A52" s="70" t="s">
        <v>48</v>
      </c>
      <c r="B52" s="73">
        <f t="shared" si="0"/>
        <v>0</v>
      </c>
      <c r="C52" s="628"/>
      <c r="D52" s="534"/>
      <c r="E52" s="629"/>
      <c r="F52" s="808"/>
      <c r="G52" s="625"/>
      <c r="H52" s="806"/>
      <c r="I52" s="629"/>
      <c r="J52" s="568">
        <f t="shared" ref="J52:J55" si="1">ROUND(((B52+G52)*4)+H52*9.4,2)</f>
        <v>0</v>
      </c>
      <c r="K52" s="530"/>
      <c r="L52" s="630"/>
      <c r="M52" s="630"/>
      <c r="N52" s="529"/>
    </row>
    <row r="53" spans="1:14" s="22" customFormat="1" ht="16.5" thickBot="1">
      <c r="A53" s="70" t="s">
        <v>49</v>
      </c>
      <c r="B53" s="73">
        <f t="shared" si="0"/>
        <v>0</v>
      </c>
      <c r="C53" s="636"/>
      <c r="D53" s="510"/>
      <c r="E53" s="637"/>
      <c r="F53" s="808"/>
      <c r="G53" s="638"/>
      <c r="H53" s="820"/>
      <c r="I53" s="637"/>
      <c r="J53" s="568">
        <f t="shared" si="1"/>
        <v>0</v>
      </c>
      <c r="K53" s="530"/>
      <c r="L53" s="630"/>
      <c r="M53" s="630"/>
      <c r="N53" s="529"/>
    </row>
    <row r="54" spans="1:14" s="22" customFormat="1" ht="16.5" thickBot="1">
      <c r="A54" s="70" t="s">
        <v>50</v>
      </c>
      <c r="B54" s="73">
        <f t="shared" si="0"/>
        <v>0</v>
      </c>
      <c r="C54" s="636"/>
      <c r="D54" s="510"/>
      <c r="E54" s="637"/>
      <c r="F54" s="808"/>
      <c r="G54" s="638"/>
      <c r="H54" s="820"/>
      <c r="I54" s="637"/>
      <c r="J54" s="568">
        <f t="shared" si="1"/>
        <v>0</v>
      </c>
      <c r="K54" s="530"/>
      <c r="L54" s="630"/>
      <c r="M54" s="630"/>
      <c r="N54" s="529"/>
    </row>
    <row r="55" spans="1:14" s="22" customFormat="1" ht="16.5" thickBot="1">
      <c r="A55" s="70" t="s">
        <v>51</v>
      </c>
      <c r="B55" s="73">
        <f t="shared" si="0"/>
        <v>0</v>
      </c>
      <c r="C55" s="636"/>
      <c r="D55" s="510"/>
      <c r="E55" s="637"/>
      <c r="F55" s="808"/>
      <c r="G55" s="638"/>
      <c r="H55" s="820"/>
      <c r="I55" s="637"/>
      <c r="J55" s="568">
        <f t="shared" si="1"/>
        <v>0</v>
      </c>
      <c r="K55" s="530"/>
      <c r="L55" s="630"/>
      <c r="M55" s="630"/>
      <c r="N55" s="529"/>
    </row>
    <row r="56" spans="1:14" ht="16.5" thickBot="1">
      <c r="A56" s="53" t="s">
        <v>52</v>
      </c>
      <c r="B56" s="73">
        <f t="shared" si="0"/>
        <v>0</v>
      </c>
      <c r="C56" s="638"/>
      <c r="D56" s="573"/>
      <c r="E56" s="639"/>
      <c r="F56" s="808"/>
      <c r="G56" s="638"/>
      <c r="H56" s="820"/>
      <c r="I56" s="639"/>
      <c r="J56" s="578"/>
      <c r="K56" s="577"/>
      <c r="L56" s="627"/>
      <c r="M56" s="627"/>
      <c r="N56" s="576"/>
    </row>
    <row r="57" spans="1:14" ht="16.5" thickBot="1">
      <c r="A57" s="53" t="s">
        <v>53</v>
      </c>
      <c r="B57" s="73">
        <f t="shared" si="0"/>
        <v>0</v>
      </c>
      <c r="C57" s="638"/>
      <c r="D57" s="573"/>
      <c r="E57" s="639"/>
      <c r="F57" s="808"/>
      <c r="G57" s="638"/>
      <c r="H57" s="820"/>
      <c r="I57" s="639"/>
      <c r="J57" s="578"/>
      <c r="K57" s="577"/>
      <c r="L57" s="627"/>
      <c r="M57" s="627"/>
      <c r="N57" s="576"/>
    </row>
    <row r="58" spans="1:14" ht="16.5" thickBot="1">
      <c r="A58" s="53" t="s">
        <v>54</v>
      </c>
      <c r="B58" s="73">
        <f t="shared" si="0"/>
        <v>0</v>
      </c>
      <c r="C58" s="638"/>
      <c r="D58" s="573"/>
      <c r="E58" s="639"/>
      <c r="F58" s="808"/>
      <c r="G58" s="638"/>
      <c r="H58" s="820"/>
      <c r="I58" s="639"/>
      <c r="J58" s="578"/>
      <c r="K58" s="577"/>
      <c r="L58" s="627"/>
      <c r="M58" s="627"/>
      <c r="N58" s="576"/>
    </row>
    <row r="59" spans="1:14" ht="16.149999999999999" customHeight="1" thickBot="1">
      <c r="A59" s="53" t="s">
        <v>55</v>
      </c>
      <c r="B59" s="73">
        <f t="shared" si="0"/>
        <v>0</v>
      </c>
      <c r="C59" s="638"/>
      <c r="D59" s="573"/>
      <c r="E59" s="639"/>
      <c r="F59" s="808"/>
      <c r="G59" s="638"/>
      <c r="H59" s="820"/>
      <c r="I59" s="639"/>
      <c r="J59" s="578"/>
      <c r="K59" s="577"/>
      <c r="L59" s="627"/>
      <c r="M59" s="627"/>
      <c r="N59" s="576"/>
    </row>
    <row r="60" spans="1:14" ht="16.5" thickBot="1">
      <c r="A60" s="53" t="s">
        <v>56</v>
      </c>
      <c r="B60" s="73">
        <f t="shared" si="0"/>
        <v>0</v>
      </c>
      <c r="C60" s="638"/>
      <c r="D60" s="573"/>
      <c r="E60" s="639"/>
      <c r="F60" s="808"/>
      <c r="G60" s="638"/>
      <c r="H60" s="820"/>
      <c r="I60" s="639"/>
      <c r="J60" s="578"/>
      <c r="K60" s="577"/>
      <c r="L60" s="627"/>
      <c r="M60" s="627"/>
      <c r="N60" s="576"/>
    </row>
    <row r="61" spans="1:14" ht="15.6" customHeight="1" thickBot="1">
      <c r="A61" s="72" t="s">
        <v>57</v>
      </c>
      <c r="B61" s="73">
        <f t="shared" si="0"/>
        <v>14973</v>
      </c>
      <c r="C61" s="638"/>
      <c r="D61" s="573"/>
      <c r="E61" s="639"/>
      <c r="F61" s="808">
        <v>14973</v>
      </c>
      <c r="G61" s="638">
        <v>8395</v>
      </c>
      <c r="H61" s="820">
        <v>17829</v>
      </c>
      <c r="I61" s="639"/>
      <c r="J61" s="578"/>
      <c r="K61" s="577"/>
      <c r="L61" s="627"/>
      <c r="M61" s="627"/>
      <c r="N61" s="576"/>
    </row>
    <row r="62" spans="1:14" ht="29.45" customHeight="1" thickBot="1">
      <c r="A62" s="53" t="s">
        <v>58</v>
      </c>
      <c r="B62" s="73">
        <f t="shared" si="0"/>
        <v>0</v>
      </c>
      <c r="C62" s="638"/>
      <c r="D62" s="573"/>
      <c r="E62" s="639"/>
      <c r="F62" s="808"/>
      <c r="G62" s="638"/>
      <c r="H62" s="820"/>
      <c r="I62" s="639">
        <v>623</v>
      </c>
      <c r="J62" s="578"/>
      <c r="K62" s="577"/>
      <c r="L62" s="627"/>
      <c r="M62" s="627"/>
      <c r="N62" s="576"/>
    </row>
    <row r="63" spans="1:14" ht="16.5" thickBot="1">
      <c r="A63" s="53" t="s">
        <v>59</v>
      </c>
      <c r="B63" s="73">
        <f t="shared" si="0"/>
        <v>0</v>
      </c>
      <c r="C63" s="638"/>
      <c r="D63" s="573"/>
      <c r="E63" s="639"/>
      <c r="F63" s="808"/>
      <c r="G63" s="638"/>
      <c r="H63" s="820"/>
      <c r="I63" s="639"/>
      <c r="J63" s="578"/>
      <c r="K63" s="577"/>
      <c r="L63" s="627"/>
      <c r="M63" s="627"/>
      <c r="N63" s="576"/>
    </row>
    <row r="64" spans="1:14" ht="15.6" customHeight="1" thickBot="1">
      <c r="A64" s="53" t="s">
        <v>60</v>
      </c>
      <c r="B64" s="73">
        <f t="shared" si="0"/>
        <v>0</v>
      </c>
      <c r="C64" s="638"/>
      <c r="D64" s="510"/>
      <c r="E64" s="637"/>
      <c r="F64" s="808"/>
      <c r="G64" s="638"/>
      <c r="H64" s="820"/>
      <c r="I64" s="637"/>
      <c r="J64" s="578"/>
      <c r="K64" s="577"/>
      <c r="L64" s="627"/>
      <c r="M64" s="627"/>
      <c r="N64" s="576"/>
    </row>
    <row r="65" spans="1:14" ht="16.5" thickBot="1">
      <c r="A65" s="53" t="s">
        <v>61</v>
      </c>
      <c r="B65" s="73">
        <f t="shared" si="0"/>
        <v>0</v>
      </c>
      <c r="C65" s="638"/>
      <c r="D65" s="573"/>
      <c r="E65" s="639"/>
      <c r="F65" s="808"/>
      <c r="G65" s="638"/>
      <c r="H65" s="820"/>
      <c r="I65" s="639"/>
      <c r="J65" s="578"/>
      <c r="K65" s="577"/>
      <c r="L65" s="627"/>
      <c r="M65" s="627"/>
      <c r="N65" s="576"/>
    </row>
    <row r="66" spans="1:14" ht="16.5" thickBot="1">
      <c r="A66" s="53" t="s">
        <v>62</v>
      </c>
      <c r="B66" s="73">
        <f t="shared" si="0"/>
        <v>0</v>
      </c>
      <c r="C66" s="638"/>
      <c r="D66" s="573"/>
      <c r="E66" s="639"/>
      <c r="F66" s="808"/>
      <c r="G66" s="638"/>
      <c r="H66" s="820"/>
      <c r="I66" s="639"/>
      <c r="J66" s="578"/>
      <c r="K66" s="577"/>
      <c r="L66" s="627"/>
      <c r="M66" s="627"/>
      <c r="N66" s="576"/>
    </row>
    <row r="67" spans="1:14" s="22" customFormat="1" ht="16.5" thickBot="1">
      <c r="A67" s="70" t="s">
        <v>63</v>
      </c>
      <c r="B67" s="73">
        <f t="shared" si="0"/>
        <v>0</v>
      </c>
      <c r="C67" s="636"/>
      <c r="D67" s="510"/>
      <c r="E67" s="637"/>
      <c r="F67" s="808"/>
      <c r="G67" s="638"/>
      <c r="H67" s="820"/>
      <c r="I67" s="637"/>
      <c r="J67" s="568">
        <f t="shared" ref="J67" si="2">ROUND(((B67+G67)*4)+H67*9.4,2)</f>
        <v>0</v>
      </c>
      <c r="K67" s="530"/>
      <c r="L67" s="630"/>
      <c r="M67" s="630"/>
      <c r="N67" s="529"/>
    </row>
    <row r="68" spans="1:14" ht="16.5" thickBot="1">
      <c r="A68" s="53" t="s">
        <v>64</v>
      </c>
      <c r="B68" s="73">
        <f t="shared" si="0"/>
        <v>0</v>
      </c>
      <c r="C68" s="638"/>
      <c r="D68" s="573"/>
      <c r="E68" s="639"/>
      <c r="F68" s="808"/>
      <c r="G68" s="638"/>
      <c r="H68" s="820"/>
      <c r="I68" s="639"/>
      <c r="J68" s="578"/>
      <c r="K68" s="577"/>
      <c r="L68" s="627"/>
      <c r="M68" s="627"/>
      <c r="N68" s="576"/>
    </row>
    <row r="69" spans="1:14" ht="16.5" thickBot="1">
      <c r="A69" s="54" t="s">
        <v>65</v>
      </c>
      <c r="B69" s="73">
        <f t="shared" si="0"/>
        <v>0</v>
      </c>
      <c r="C69" s="511"/>
      <c r="D69" s="512"/>
      <c r="E69" s="640"/>
      <c r="F69" s="808"/>
      <c r="G69" s="822"/>
      <c r="H69" s="823"/>
      <c r="I69" s="640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14973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14973</v>
      </c>
      <c r="G70" s="503">
        <f t="shared" si="3"/>
        <v>8395</v>
      </c>
      <c r="H70" s="503">
        <f t="shared" si="3"/>
        <v>17829</v>
      </c>
      <c r="I70" s="74">
        <f t="shared" si="3"/>
        <v>623</v>
      </c>
      <c r="J70" s="176">
        <f t="shared" si="3"/>
        <v>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36.75" customHeight="1">
      <c r="A72" s="929" t="s">
        <v>67</v>
      </c>
      <c r="B72" s="930"/>
    </row>
    <row r="74" spans="1:14">
      <c r="F74" s="4">
        <f>C70+D70+F70</f>
        <v>14973</v>
      </c>
    </row>
  </sheetData>
  <mergeCells count="11">
    <mergeCell ref="K4:N4"/>
    <mergeCell ref="K5:L5"/>
    <mergeCell ref="M5:N5"/>
    <mergeCell ref="B1:J2"/>
    <mergeCell ref="A72:B7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5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841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0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110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31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32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33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0</v>
      </c>
      <c r="C7" s="513"/>
      <c r="D7" s="514"/>
      <c r="E7" s="268"/>
      <c r="F7" s="802"/>
      <c r="G7" s="804"/>
      <c r="H7" s="843"/>
      <c r="I7" s="268"/>
      <c r="J7" s="406"/>
      <c r="K7" s="574"/>
      <c r="L7" s="526"/>
      <c r="M7" s="526"/>
      <c r="N7" s="527"/>
    </row>
    <row r="8" spans="1:14" ht="16.5" thickBot="1">
      <c r="A8" s="53" t="s">
        <v>5</v>
      </c>
      <c r="B8" s="82">
        <f t="shared" si="0"/>
        <v>0</v>
      </c>
      <c r="C8" s="571"/>
      <c r="D8" s="625"/>
      <c r="E8" s="641"/>
      <c r="F8" s="806"/>
      <c r="G8" s="808"/>
      <c r="H8" s="834"/>
      <c r="I8" s="641"/>
      <c r="J8" s="220"/>
      <c r="K8" s="571"/>
      <c r="L8" s="627"/>
      <c r="M8" s="627"/>
      <c r="N8" s="576"/>
    </row>
    <row r="9" spans="1:14" ht="16.5" thickBot="1">
      <c r="A9" s="53" t="s">
        <v>6</v>
      </c>
      <c r="B9" s="75">
        <f t="shared" si="0"/>
        <v>0</v>
      </c>
      <c r="C9" s="571"/>
      <c r="D9" s="625"/>
      <c r="E9" s="641"/>
      <c r="F9" s="806"/>
      <c r="G9" s="808"/>
      <c r="H9" s="834"/>
      <c r="I9" s="641"/>
      <c r="J9" s="220"/>
      <c r="K9" s="571"/>
      <c r="L9" s="627"/>
      <c r="M9" s="627"/>
      <c r="N9" s="576"/>
    </row>
    <row r="10" spans="1:14" ht="16.5" thickBot="1">
      <c r="A10" s="53" t="s">
        <v>7</v>
      </c>
      <c r="B10" s="82">
        <f t="shared" si="0"/>
        <v>0</v>
      </c>
      <c r="C10" s="571"/>
      <c r="D10" s="625"/>
      <c r="E10" s="641"/>
      <c r="F10" s="806"/>
      <c r="G10" s="808"/>
      <c r="H10" s="834"/>
      <c r="I10" s="641"/>
      <c r="J10" s="220"/>
      <c r="K10" s="571"/>
      <c r="L10" s="627"/>
      <c r="M10" s="627"/>
      <c r="N10" s="576"/>
    </row>
    <row r="11" spans="1:14" ht="16.5" thickBot="1">
      <c r="A11" s="53" t="s">
        <v>8</v>
      </c>
      <c r="B11" s="82">
        <f t="shared" si="0"/>
        <v>0</v>
      </c>
      <c r="C11" s="571"/>
      <c r="D11" s="625"/>
      <c r="E11" s="641"/>
      <c r="F11" s="806"/>
      <c r="G11" s="808"/>
      <c r="H11" s="834"/>
      <c r="I11" s="641"/>
      <c r="J11" s="220"/>
      <c r="K11" s="571"/>
      <c r="L11" s="627"/>
      <c r="M11" s="627"/>
      <c r="N11" s="576"/>
    </row>
    <row r="12" spans="1:14" ht="16.5" thickBot="1">
      <c r="A12" s="53" t="s">
        <v>9</v>
      </c>
      <c r="B12" s="82">
        <f t="shared" si="0"/>
        <v>0</v>
      </c>
      <c r="C12" s="571"/>
      <c r="D12" s="625"/>
      <c r="E12" s="641"/>
      <c r="F12" s="806"/>
      <c r="G12" s="808"/>
      <c r="H12" s="834"/>
      <c r="I12" s="641"/>
      <c r="J12" s="220"/>
      <c r="K12" s="571"/>
      <c r="L12" s="627"/>
      <c r="M12" s="627"/>
      <c r="N12" s="576"/>
    </row>
    <row r="13" spans="1:14" ht="16.5" thickBot="1">
      <c r="A13" s="53" t="s">
        <v>10</v>
      </c>
      <c r="B13" s="82">
        <f t="shared" si="0"/>
        <v>0</v>
      </c>
      <c r="C13" s="571"/>
      <c r="D13" s="625"/>
      <c r="E13" s="641"/>
      <c r="F13" s="806"/>
      <c r="G13" s="808"/>
      <c r="H13" s="834"/>
      <c r="I13" s="641"/>
      <c r="J13" s="220"/>
      <c r="K13" s="571"/>
      <c r="L13" s="627"/>
      <c r="M13" s="627"/>
      <c r="N13" s="576"/>
    </row>
    <row r="14" spans="1:14" ht="14.45" customHeight="1" thickBot="1">
      <c r="A14" s="53" t="s">
        <v>11</v>
      </c>
      <c r="B14" s="82">
        <f t="shared" si="0"/>
        <v>0</v>
      </c>
      <c r="C14" s="571"/>
      <c r="D14" s="625"/>
      <c r="E14" s="641"/>
      <c r="F14" s="806"/>
      <c r="G14" s="808"/>
      <c r="H14" s="834"/>
      <c r="I14" s="641"/>
      <c r="J14" s="220"/>
      <c r="K14" s="571"/>
      <c r="L14" s="627"/>
      <c r="M14" s="627"/>
      <c r="N14" s="576"/>
    </row>
    <row r="15" spans="1:14" ht="16.5" thickBot="1">
      <c r="A15" s="53" t="s">
        <v>12</v>
      </c>
      <c r="B15" s="82">
        <f t="shared" si="0"/>
        <v>0</v>
      </c>
      <c r="C15" s="571"/>
      <c r="D15" s="625"/>
      <c r="E15" s="641"/>
      <c r="F15" s="806"/>
      <c r="G15" s="808"/>
      <c r="H15" s="834"/>
      <c r="I15" s="641"/>
      <c r="J15" s="220"/>
      <c r="K15" s="571"/>
      <c r="L15" s="627"/>
      <c r="M15" s="627"/>
      <c r="N15" s="576"/>
    </row>
    <row r="16" spans="1:14" ht="16.5" thickBot="1">
      <c r="A16" s="53" t="s">
        <v>13</v>
      </c>
      <c r="B16" s="82">
        <f t="shared" si="0"/>
        <v>0</v>
      </c>
      <c r="C16" s="571"/>
      <c r="D16" s="625"/>
      <c r="E16" s="641"/>
      <c r="F16" s="806"/>
      <c r="G16" s="808"/>
      <c r="H16" s="834"/>
      <c r="I16" s="641"/>
      <c r="J16" s="220"/>
      <c r="K16" s="571"/>
      <c r="L16" s="627"/>
      <c r="M16" s="627"/>
      <c r="N16" s="576"/>
    </row>
    <row r="17" spans="1:14" ht="16.5" thickBot="1">
      <c r="A17" s="53" t="s">
        <v>14</v>
      </c>
      <c r="B17" s="82">
        <f t="shared" si="0"/>
        <v>0</v>
      </c>
      <c r="C17" s="571"/>
      <c r="D17" s="625"/>
      <c r="E17" s="641"/>
      <c r="F17" s="806"/>
      <c r="G17" s="808"/>
      <c r="H17" s="834"/>
      <c r="I17" s="641"/>
      <c r="J17" s="220"/>
      <c r="K17" s="571"/>
      <c r="L17" s="627"/>
      <c r="M17" s="627"/>
      <c r="N17" s="576"/>
    </row>
    <row r="18" spans="1:14" ht="16.5" thickBot="1">
      <c r="A18" s="53" t="s">
        <v>15</v>
      </c>
      <c r="B18" s="82">
        <f t="shared" si="0"/>
        <v>0</v>
      </c>
      <c r="C18" s="571"/>
      <c r="D18" s="625"/>
      <c r="E18" s="641"/>
      <c r="F18" s="806"/>
      <c r="G18" s="808"/>
      <c r="H18" s="834"/>
      <c r="I18" s="641"/>
      <c r="J18" s="220"/>
      <c r="K18" s="571"/>
      <c r="L18" s="627"/>
      <c r="M18" s="627"/>
      <c r="N18" s="576"/>
    </row>
    <row r="19" spans="1:14" ht="16.5" thickBot="1">
      <c r="A19" s="53" t="s">
        <v>16</v>
      </c>
      <c r="B19" s="82">
        <f t="shared" si="0"/>
        <v>0</v>
      </c>
      <c r="C19" s="571"/>
      <c r="D19" s="625"/>
      <c r="E19" s="641"/>
      <c r="F19" s="806"/>
      <c r="G19" s="808"/>
      <c r="H19" s="834"/>
      <c r="I19" s="641"/>
      <c r="J19" s="220"/>
      <c r="K19" s="571"/>
      <c r="L19" s="627"/>
      <c r="M19" s="627"/>
      <c r="N19" s="576"/>
    </row>
    <row r="20" spans="1:14" ht="16.5" thickBot="1">
      <c r="A20" s="53" t="s">
        <v>17</v>
      </c>
      <c r="B20" s="82">
        <f t="shared" si="0"/>
        <v>0</v>
      </c>
      <c r="C20" s="571"/>
      <c r="D20" s="625"/>
      <c r="E20" s="641"/>
      <c r="F20" s="806"/>
      <c r="G20" s="808"/>
      <c r="H20" s="834"/>
      <c r="I20" s="641"/>
      <c r="J20" s="220"/>
      <c r="K20" s="571"/>
      <c r="L20" s="627"/>
      <c r="M20" s="627"/>
      <c r="N20" s="576"/>
    </row>
    <row r="21" spans="1:14" ht="16.5" thickBot="1">
      <c r="A21" s="53" t="s">
        <v>18</v>
      </c>
      <c r="B21" s="82">
        <f t="shared" si="0"/>
        <v>438</v>
      </c>
      <c r="C21" s="571"/>
      <c r="D21" s="625"/>
      <c r="E21" s="641"/>
      <c r="F21" s="806">
        <v>438</v>
      </c>
      <c r="G21" s="808"/>
      <c r="H21" s="834"/>
      <c r="I21" s="641"/>
      <c r="J21" s="220"/>
      <c r="K21" s="571"/>
      <c r="L21" s="627"/>
      <c r="M21" s="627"/>
      <c r="N21" s="576"/>
    </row>
    <row r="22" spans="1:14" ht="15.6" customHeight="1" thickBot="1">
      <c r="A22" s="53" t="s">
        <v>19</v>
      </c>
      <c r="B22" s="82">
        <f t="shared" si="0"/>
        <v>0</v>
      </c>
      <c r="C22" s="571"/>
      <c r="D22" s="625"/>
      <c r="E22" s="641"/>
      <c r="F22" s="806"/>
      <c r="G22" s="808"/>
      <c r="H22" s="834"/>
      <c r="I22" s="641"/>
      <c r="J22" s="220"/>
      <c r="K22" s="571"/>
      <c r="L22" s="627"/>
      <c r="M22" s="627"/>
      <c r="N22" s="576"/>
    </row>
    <row r="23" spans="1:14" ht="16.5" thickBot="1">
      <c r="A23" s="53" t="s">
        <v>20</v>
      </c>
      <c r="B23" s="82">
        <f t="shared" si="0"/>
        <v>0</v>
      </c>
      <c r="C23" s="571"/>
      <c r="D23" s="625"/>
      <c r="E23" s="641"/>
      <c r="F23" s="806"/>
      <c r="G23" s="808"/>
      <c r="H23" s="834"/>
      <c r="I23" s="641"/>
      <c r="J23" s="220"/>
      <c r="K23" s="571"/>
      <c r="L23" s="627"/>
      <c r="M23" s="627"/>
      <c r="N23" s="576"/>
    </row>
    <row r="24" spans="1:14" ht="16.5" thickBot="1">
      <c r="A24" s="53" t="s">
        <v>21</v>
      </c>
      <c r="B24" s="82">
        <f t="shared" si="0"/>
        <v>0</v>
      </c>
      <c r="C24" s="571"/>
      <c r="D24" s="625"/>
      <c r="E24" s="641"/>
      <c r="F24" s="806"/>
      <c r="G24" s="808"/>
      <c r="H24" s="834"/>
      <c r="I24" s="641"/>
      <c r="J24" s="220"/>
      <c r="K24" s="571"/>
      <c r="L24" s="627"/>
      <c r="M24" s="627"/>
      <c r="N24" s="576"/>
    </row>
    <row r="25" spans="1:14" ht="15.6" customHeight="1" thickBot="1">
      <c r="A25" s="53" t="s">
        <v>22</v>
      </c>
      <c r="B25" s="82">
        <f t="shared" si="0"/>
        <v>0</v>
      </c>
      <c r="C25" s="571"/>
      <c r="D25" s="625"/>
      <c r="E25" s="641"/>
      <c r="F25" s="806"/>
      <c r="G25" s="808"/>
      <c r="H25" s="834"/>
      <c r="I25" s="641"/>
      <c r="J25" s="220"/>
      <c r="K25" s="571"/>
      <c r="L25" s="627"/>
      <c r="M25" s="627"/>
      <c r="N25" s="576"/>
    </row>
    <row r="26" spans="1:14" ht="15.6" customHeight="1" thickBot="1">
      <c r="A26" s="53" t="s">
        <v>23</v>
      </c>
      <c r="B26" s="82">
        <f t="shared" si="0"/>
        <v>0</v>
      </c>
      <c r="C26" s="571"/>
      <c r="D26" s="625"/>
      <c r="E26" s="641"/>
      <c r="F26" s="806"/>
      <c r="G26" s="808"/>
      <c r="H26" s="834"/>
      <c r="I26" s="641"/>
      <c r="J26" s="220"/>
      <c r="K26" s="571"/>
      <c r="L26" s="627"/>
      <c r="M26" s="627"/>
      <c r="N26" s="576"/>
    </row>
    <row r="27" spans="1:14" ht="15.6" customHeight="1" thickBot="1">
      <c r="A27" s="53" t="s">
        <v>24</v>
      </c>
      <c r="B27" s="82">
        <f t="shared" si="0"/>
        <v>1812</v>
      </c>
      <c r="C27" s="571"/>
      <c r="D27" s="625"/>
      <c r="E27" s="642"/>
      <c r="F27" s="808">
        <v>1812</v>
      </c>
      <c r="G27" s="808"/>
      <c r="H27" s="826">
        <v>1673</v>
      </c>
      <c r="I27" s="641"/>
      <c r="J27" s="220"/>
      <c r="K27" s="571"/>
      <c r="L27" s="627"/>
      <c r="M27" s="627"/>
      <c r="N27" s="576"/>
    </row>
    <row r="28" spans="1:14" ht="15.6" customHeight="1" thickBot="1">
      <c r="A28" s="53" t="s">
        <v>25</v>
      </c>
      <c r="B28" s="82">
        <f t="shared" si="0"/>
        <v>5151</v>
      </c>
      <c r="C28" s="571"/>
      <c r="D28" s="625"/>
      <c r="E28" s="642"/>
      <c r="F28" s="808">
        <v>5151</v>
      </c>
      <c r="G28" s="808"/>
      <c r="H28" s="826">
        <v>1755</v>
      </c>
      <c r="I28" s="641"/>
      <c r="J28" s="220"/>
      <c r="K28" s="571"/>
      <c r="L28" s="627"/>
      <c r="M28" s="627"/>
      <c r="N28" s="576"/>
    </row>
    <row r="29" spans="1:14" ht="15.6" customHeight="1" thickBot="1">
      <c r="A29" s="53" t="s">
        <v>26</v>
      </c>
      <c r="B29" s="82">
        <f t="shared" si="0"/>
        <v>4173</v>
      </c>
      <c r="C29" s="571"/>
      <c r="D29" s="625"/>
      <c r="E29" s="642"/>
      <c r="F29" s="808">
        <v>4173</v>
      </c>
      <c r="G29" s="808"/>
      <c r="H29" s="826">
        <v>2068</v>
      </c>
      <c r="I29" s="641"/>
      <c r="J29" s="220"/>
      <c r="K29" s="571"/>
      <c r="L29" s="627"/>
      <c r="M29" s="627"/>
      <c r="N29" s="576"/>
    </row>
    <row r="30" spans="1:14" ht="15.6" customHeight="1" thickBot="1">
      <c r="A30" s="53" t="s">
        <v>27</v>
      </c>
      <c r="B30" s="82">
        <f t="shared" si="0"/>
        <v>7430</v>
      </c>
      <c r="C30" s="571"/>
      <c r="D30" s="625"/>
      <c r="E30" s="642"/>
      <c r="F30" s="808">
        <v>7430</v>
      </c>
      <c r="G30" s="808"/>
      <c r="H30" s="826">
        <v>3352</v>
      </c>
      <c r="I30" s="641"/>
      <c r="J30" s="220"/>
      <c r="K30" s="571"/>
      <c r="L30" s="627"/>
      <c r="M30" s="627"/>
      <c r="N30" s="576"/>
    </row>
    <row r="31" spans="1:14" ht="15.6" customHeight="1" thickBot="1">
      <c r="A31" s="53" t="s">
        <v>28</v>
      </c>
      <c r="B31" s="82">
        <f t="shared" si="0"/>
        <v>1977</v>
      </c>
      <c r="C31" s="571"/>
      <c r="D31" s="625"/>
      <c r="E31" s="642"/>
      <c r="F31" s="808">
        <v>1977</v>
      </c>
      <c r="G31" s="808"/>
      <c r="H31" s="826">
        <v>1182</v>
      </c>
      <c r="I31" s="641"/>
      <c r="J31" s="220"/>
      <c r="K31" s="571"/>
      <c r="L31" s="627"/>
      <c r="M31" s="627"/>
      <c r="N31" s="576"/>
    </row>
    <row r="32" spans="1:14" ht="15.6" customHeight="1" thickBot="1">
      <c r="A32" s="53" t="s">
        <v>29</v>
      </c>
      <c r="B32" s="82">
        <f t="shared" si="0"/>
        <v>7676</v>
      </c>
      <c r="C32" s="571"/>
      <c r="D32" s="625"/>
      <c r="E32" s="642"/>
      <c r="F32" s="808">
        <v>7676</v>
      </c>
      <c r="G32" s="808"/>
      <c r="H32" s="826">
        <v>1194</v>
      </c>
      <c r="I32" s="641"/>
      <c r="J32" s="220"/>
      <c r="K32" s="571"/>
      <c r="L32" s="627"/>
      <c r="M32" s="627"/>
      <c r="N32" s="576"/>
    </row>
    <row r="33" spans="1:14" ht="17.45" customHeight="1" thickBot="1">
      <c r="A33" s="53" t="s">
        <v>30</v>
      </c>
      <c r="B33" s="82">
        <f t="shared" si="0"/>
        <v>9898</v>
      </c>
      <c r="C33" s="571"/>
      <c r="D33" s="625"/>
      <c r="E33" s="642"/>
      <c r="F33" s="808">
        <v>9898</v>
      </c>
      <c r="G33" s="808"/>
      <c r="H33" s="826">
        <v>55</v>
      </c>
      <c r="I33" s="641"/>
      <c r="J33" s="220"/>
      <c r="K33" s="571"/>
      <c r="L33" s="627"/>
      <c r="M33" s="627"/>
      <c r="N33" s="576"/>
    </row>
    <row r="34" spans="1:14" ht="16.5" thickBot="1">
      <c r="A34" s="53" t="s">
        <v>31</v>
      </c>
      <c r="B34" s="82">
        <f t="shared" si="0"/>
        <v>3154</v>
      </c>
      <c r="C34" s="571"/>
      <c r="D34" s="625"/>
      <c r="E34" s="642"/>
      <c r="F34" s="808">
        <v>3154</v>
      </c>
      <c r="G34" s="808"/>
      <c r="H34" s="826">
        <v>1055</v>
      </c>
      <c r="I34" s="641"/>
      <c r="J34" s="220"/>
      <c r="K34" s="571"/>
      <c r="L34" s="627"/>
      <c r="M34" s="627"/>
      <c r="N34" s="576"/>
    </row>
    <row r="35" spans="1:14" ht="16.899999999999999" customHeight="1" thickBot="1">
      <c r="A35" s="53" t="s">
        <v>32</v>
      </c>
      <c r="B35" s="82">
        <f t="shared" si="0"/>
        <v>6939</v>
      </c>
      <c r="C35" s="571"/>
      <c r="D35" s="625"/>
      <c r="E35" s="642"/>
      <c r="F35" s="808">
        <v>6939</v>
      </c>
      <c r="G35" s="808"/>
      <c r="H35" s="826">
        <v>2240</v>
      </c>
      <c r="I35" s="641"/>
      <c r="J35" s="220"/>
      <c r="K35" s="571"/>
      <c r="L35" s="627"/>
      <c r="M35" s="627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533"/>
      <c r="D36" s="628"/>
      <c r="E36" s="643"/>
      <c r="F36" s="808"/>
      <c r="G36" s="808"/>
      <c r="H36" s="834"/>
      <c r="I36" s="644"/>
      <c r="J36" s="407"/>
      <c r="K36" s="473"/>
      <c r="L36" s="630"/>
      <c r="M36" s="630"/>
      <c r="N36" s="529"/>
    </row>
    <row r="37" spans="1:14" ht="15.6" customHeight="1" thickBot="1">
      <c r="A37" s="53" t="s">
        <v>34</v>
      </c>
      <c r="B37" s="82">
        <f t="shared" si="0"/>
        <v>0</v>
      </c>
      <c r="C37" s="571"/>
      <c r="D37" s="625"/>
      <c r="E37" s="642"/>
      <c r="F37" s="808"/>
      <c r="G37" s="808"/>
      <c r="H37" s="834"/>
      <c r="I37" s="641"/>
      <c r="J37" s="220"/>
      <c r="K37" s="473"/>
      <c r="L37" s="627"/>
      <c r="M37" s="627"/>
      <c r="N37" s="576"/>
    </row>
    <row r="38" spans="1:14" ht="16.5" thickBot="1">
      <c r="A38" s="53" t="s">
        <v>35</v>
      </c>
      <c r="B38" s="82">
        <f t="shared" si="0"/>
        <v>0</v>
      </c>
      <c r="C38" s="571"/>
      <c r="D38" s="625"/>
      <c r="E38" s="641"/>
      <c r="F38" s="806"/>
      <c r="G38" s="808"/>
      <c r="H38" s="834"/>
      <c r="I38" s="641"/>
      <c r="J38" s="220"/>
      <c r="K38" s="571"/>
      <c r="L38" s="627"/>
      <c r="M38" s="627"/>
      <c r="N38" s="576"/>
    </row>
    <row r="39" spans="1:14" ht="15.6" customHeight="1" thickBot="1">
      <c r="A39" s="53" t="s">
        <v>36</v>
      </c>
      <c r="B39" s="82">
        <f t="shared" si="0"/>
        <v>0</v>
      </c>
      <c r="C39" s="571"/>
      <c r="D39" s="625"/>
      <c r="E39" s="641"/>
      <c r="F39" s="806"/>
      <c r="G39" s="808"/>
      <c r="H39" s="834"/>
      <c r="I39" s="641"/>
      <c r="J39" s="220"/>
      <c r="K39" s="571"/>
      <c r="L39" s="627"/>
      <c r="M39" s="627"/>
      <c r="N39" s="576"/>
    </row>
    <row r="40" spans="1:14" ht="15.6" customHeight="1" thickBot="1">
      <c r="A40" s="53" t="s">
        <v>37</v>
      </c>
      <c r="B40" s="82">
        <f t="shared" si="0"/>
        <v>0</v>
      </c>
      <c r="C40" s="571"/>
      <c r="D40" s="625"/>
      <c r="E40" s="641"/>
      <c r="F40" s="806"/>
      <c r="G40" s="808"/>
      <c r="H40" s="834"/>
      <c r="I40" s="641"/>
      <c r="J40" s="220"/>
      <c r="K40" s="571"/>
      <c r="L40" s="627"/>
      <c r="M40" s="627"/>
      <c r="N40" s="576"/>
    </row>
    <row r="41" spans="1:14" ht="15.6" customHeight="1" thickBot="1">
      <c r="A41" s="53" t="s">
        <v>38</v>
      </c>
      <c r="B41" s="82">
        <f>C41+D41+F41</f>
        <v>0</v>
      </c>
      <c r="C41" s="571"/>
      <c r="D41" s="625"/>
      <c r="E41" s="641"/>
      <c r="F41" s="806"/>
      <c r="G41" s="808"/>
      <c r="H41" s="834"/>
      <c r="I41" s="641"/>
      <c r="J41" s="220"/>
      <c r="K41" s="571"/>
      <c r="L41" s="627"/>
      <c r="M41" s="627"/>
      <c r="N41" s="576"/>
    </row>
    <row r="42" spans="1:14" ht="15.6" customHeight="1" thickBot="1">
      <c r="A42" s="53" t="s">
        <v>39</v>
      </c>
      <c r="B42" s="82">
        <f t="shared" si="0"/>
        <v>0</v>
      </c>
      <c r="C42" s="571"/>
      <c r="D42" s="625"/>
      <c r="E42" s="641"/>
      <c r="F42" s="806"/>
      <c r="G42" s="808"/>
      <c r="H42" s="834"/>
      <c r="I42" s="641"/>
      <c r="J42" s="220"/>
      <c r="K42" s="571"/>
      <c r="L42" s="627"/>
      <c r="M42" s="627"/>
      <c r="N42" s="576"/>
    </row>
    <row r="43" spans="1:14" ht="15.6" customHeight="1" thickBot="1">
      <c r="A43" s="53" t="s">
        <v>40</v>
      </c>
      <c r="B43" s="82">
        <f t="shared" si="0"/>
        <v>0</v>
      </c>
      <c r="C43" s="571"/>
      <c r="D43" s="625"/>
      <c r="E43" s="641"/>
      <c r="F43" s="806"/>
      <c r="G43" s="808"/>
      <c r="H43" s="834"/>
      <c r="I43" s="641"/>
      <c r="J43" s="220"/>
      <c r="K43" s="571"/>
      <c r="L43" s="627"/>
      <c r="M43" s="627"/>
      <c r="N43" s="576"/>
    </row>
    <row r="44" spans="1:14" ht="15" customHeight="1" thickBot="1">
      <c r="A44" s="53" t="s">
        <v>41</v>
      </c>
      <c r="B44" s="82">
        <f t="shared" si="0"/>
        <v>0</v>
      </c>
      <c r="C44" s="571"/>
      <c r="D44" s="625"/>
      <c r="E44" s="641"/>
      <c r="F44" s="806"/>
      <c r="G44" s="808"/>
      <c r="H44" s="834"/>
      <c r="I44" s="641"/>
      <c r="J44" s="220"/>
      <c r="K44" s="571"/>
      <c r="L44" s="627"/>
      <c r="M44" s="627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571"/>
      <c r="D45" s="625"/>
      <c r="E45" s="641"/>
      <c r="F45" s="806"/>
      <c r="G45" s="808"/>
      <c r="H45" s="834"/>
      <c r="I45" s="641"/>
      <c r="J45" s="408"/>
      <c r="K45" s="551"/>
      <c r="L45" s="633"/>
      <c r="M45" s="633"/>
      <c r="N45" s="556"/>
    </row>
    <row r="46" spans="1:14" ht="15.6" customHeight="1" thickBot="1">
      <c r="A46" s="53" t="s">
        <v>42</v>
      </c>
      <c r="B46" s="82">
        <f t="shared" si="0"/>
        <v>0</v>
      </c>
      <c r="C46" s="571"/>
      <c r="D46" s="625"/>
      <c r="E46" s="641"/>
      <c r="F46" s="806"/>
      <c r="G46" s="808"/>
      <c r="H46" s="834"/>
      <c r="I46" s="641"/>
      <c r="J46" s="220"/>
      <c r="K46" s="571"/>
      <c r="L46" s="627"/>
      <c r="M46" s="627"/>
      <c r="N46" s="576"/>
    </row>
    <row r="47" spans="1:14" ht="15.6" customHeight="1" thickBot="1">
      <c r="A47" s="53" t="s">
        <v>43</v>
      </c>
      <c r="B47" s="82">
        <f t="shared" si="0"/>
        <v>0</v>
      </c>
      <c r="C47" s="571"/>
      <c r="D47" s="634"/>
      <c r="E47" s="645"/>
      <c r="F47" s="814"/>
      <c r="G47" s="808"/>
      <c r="H47" s="857"/>
      <c r="I47" s="645"/>
      <c r="J47" s="221"/>
      <c r="K47" s="571"/>
      <c r="L47" s="627"/>
      <c r="M47" s="627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571"/>
      <c r="D48" s="634"/>
      <c r="E48" s="645"/>
      <c r="F48" s="814"/>
      <c r="G48" s="808"/>
      <c r="H48" s="857"/>
      <c r="I48" s="645"/>
      <c r="J48" s="221"/>
      <c r="K48" s="571"/>
      <c r="L48" s="627"/>
      <c r="M48" s="627"/>
      <c r="N48" s="576"/>
    </row>
    <row r="49" spans="1:14" ht="16.5" thickBot="1">
      <c r="A49" s="53" t="s">
        <v>45</v>
      </c>
      <c r="B49" s="82">
        <f t="shared" si="0"/>
        <v>0</v>
      </c>
      <c r="C49" s="571"/>
      <c r="D49" s="625"/>
      <c r="E49" s="641"/>
      <c r="F49" s="806"/>
      <c r="G49" s="808"/>
      <c r="H49" s="834"/>
      <c r="I49" s="641"/>
      <c r="J49" s="220"/>
      <c r="K49" s="571"/>
      <c r="L49" s="627"/>
      <c r="M49" s="627"/>
      <c r="N49" s="576"/>
    </row>
    <row r="50" spans="1:14" ht="16.5" thickBot="1">
      <c r="A50" s="53" t="s">
        <v>46</v>
      </c>
      <c r="B50" s="82">
        <f t="shared" si="0"/>
        <v>0</v>
      </c>
      <c r="C50" s="571"/>
      <c r="D50" s="625"/>
      <c r="E50" s="641"/>
      <c r="F50" s="806"/>
      <c r="G50" s="808"/>
      <c r="H50" s="834"/>
      <c r="I50" s="641"/>
      <c r="J50" s="220"/>
      <c r="K50" s="571"/>
      <c r="L50" s="627"/>
      <c r="M50" s="627"/>
      <c r="N50" s="576"/>
    </row>
    <row r="51" spans="1:14" ht="17.45" customHeight="1" thickBot="1">
      <c r="A51" s="53" t="s">
        <v>47</v>
      </c>
      <c r="B51" s="82">
        <f t="shared" si="0"/>
        <v>0</v>
      </c>
      <c r="C51" s="571"/>
      <c r="D51" s="625"/>
      <c r="E51" s="641"/>
      <c r="F51" s="806"/>
      <c r="G51" s="808"/>
      <c r="H51" s="834"/>
      <c r="I51" s="641"/>
      <c r="J51" s="220"/>
      <c r="K51" s="571"/>
      <c r="L51" s="627"/>
      <c r="M51" s="627"/>
      <c r="N51" s="576"/>
    </row>
    <row r="52" spans="1:14" s="22" customFormat="1" ht="15" customHeight="1" thickBot="1">
      <c r="A52" s="70" t="s">
        <v>48</v>
      </c>
      <c r="B52" s="82">
        <f t="shared" si="0"/>
        <v>0</v>
      </c>
      <c r="C52" s="533"/>
      <c r="D52" s="628"/>
      <c r="E52" s="644"/>
      <c r="F52" s="806"/>
      <c r="G52" s="808"/>
      <c r="H52" s="834"/>
      <c r="I52" s="644"/>
      <c r="J52" s="407">
        <f t="shared" ref="J52:J55" si="1">ROUND(((B52+G52)*4)+H52*9.4,2)</f>
        <v>0</v>
      </c>
      <c r="K52" s="473"/>
      <c r="L52" s="630"/>
      <c r="M52" s="630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533"/>
      <c r="D53" s="636"/>
      <c r="E53" s="646"/>
      <c r="F53" s="820"/>
      <c r="G53" s="808"/>
      <c r="H53" s="835"/>
      <c r="I53" s="646"/>
      <c r="J53" s="407">
        <f t="shared" si="1"/>
        <v>0</v>
      </c>
      <c r="K53" s="473"/>
      <c r="L53" s="630"/>
      <c r="M53" s="630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533"/>
      <c r="D54" s="636"/>
      <c r="E54" s="646"/>
      <c r="F54" s="820"/>
      <c r="G54" s="808"/>
      <c r="H54" s="835"/>
      <c r="I54" s="646"/>
      <c r="J54" s="407">
        <f t="shared" si="1"/>
        <v>0</v>
      </c>
      <c r="K54" s="473"/>
      <c r="L54" s="630"/>
      <c r="M54" s="630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533"/>
      <c r="D55" s="636"/>
      <c r="E55" s="646"/>
      <c r="F55" s="820"/>
      <c r="G55" s="808"/>
      <c r="H55" s="835"/>
      <c r="I55" s="646"/>
      <c r="J55" s="407">
        <f t="shared" si="1"/>
        <v>0</v>
      </c>
      <c r="K55" s="473"/>
      <c r="L55" s="630"/>
      <c r="M55" s="630"/>
      <c r="N55" s="529"/>
    </row>
    <row r="56" spans="1:14" ht="16.5" thickBot="1">
      <c r="A56" s="53" t="s">
        <v>52</v>
      </c>
      <c r="B56" s="82">
        <f t="shared" si="0"/>
        <v>0</v>
      </c>
      <c r="C56" s="571"/>
      <c r="D56" s="638"/>
      <c r="E56" s="647"/>
      <c r="F56" s="820"/>
      <c r="G56" s="808"/>
      <c r="H56" s="835"/>
      <c r="I56" s="647"/>
      <c r="J56" s="578"/>
      <c r="K56" s="571"/>
      <c r="L56" s="627"/>
      <c r="M56" s="627"/>
      <c r="N56" s="576"/>
    </row>
    <row r="57" spans="1:14" ht="16.5" thickBot="1">
      <c r="A57" s="53" t="s">
        <v>53</v>
      </c>
      <c r="B57" s="82">
        <f t="shared" si="0"/>
        <v>856</v>
      </c>
      <c r="C57" s="571"/>
      <c r="D57" s="638"/>
      <c r="E57" s="647"/>
      <c r="F57" s="820">
        <v>856</v>
      </c>
      <c r="G57" s="808"/>
      <c r="H57" s="835"/>
      <c r="I57" s="647"/>
      <c r="J57" s="578"/>
      <c r="K57" s="571"/>
      <c r="L57" s="627"/>
      <c r="M57" s="627"/>
      <c r="N57" s="576"/>
    </row>
    <row r="58" spans="1:14" ht="16.5" thickBot="1">
      <c r="A58" s="53" t="s">
        <v>54</v>
      </c>
      <c r="B58" s="82">
        <f t="shared" si="0"/>
        <v>0</v>
      </c>
      <c r="C58" s="571"/>
      <c r="D58" s="638"/>
      <c r="E58" s="647"/>
      <c r="F58" s="820"/>
      <c r="G58" s="808"/>
      <c r="H58" s="835"/>
      <c r="I58" s="647"/>
      <c r="J58" s="578"/>
      <c r="K58" s="571"/>
      <c r="L58" s="627"/>
      <c r="M58" s="627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571"/>
      <c r="D59" s="638"/>
      <c r="E59" s="647"/>
      <c r="F59" s="820"/>
      <c r="G59" s="808"/>
      <c r="H59" s="835"/>
      <c r="I59" s="647"/>
      <c r="J59" s="578"/>
      <c r="K59" s="571"/>
      <c r="L59" s="627"/>
      <c r="M59" s="627"/>
      <c r="N59" s="576"/>
    </row>
    <row r="60" spans="1:14" ht="16.5" thickBot="1">
      <c r="A60" s="53" t="s">
        <v>56</v>
      </c>
      <c r="B60" s="82">
        <f t="shared" si="0"/>
        <v>0</v>
      </c>
      <c r="C60" s="571"/>
      <c r="D60" s="638"/>
      <c r="E60" s="647"/>
      <c r="F60" s="820"/>
      <c r="G60" s="808"/>
      <c r="H60" s="835"/>
      <c r="I60" s="647"/>
      <c r="J60" s="578"/>
      <c r="K60" s="571"/>
      <c r="L60" s="627"/>
      <c r="M60" s="627"/>
      <c r="N60" s="576"/>
    </row>
    <row r="61" spans="1:14" ht="15.6" customHeight="1" thickBot="1">
      <c r="A61" s="53" t="s">
        <v>57</v>
      </c>
      <c r="B61" s="82">
        <f t="shared" si="0"/>
        <v>0</v>
      </c>
      <c r="C61" s="571"/>
      <c r="D61" s="638"/>
      <c r="E61" s="647"/>
      <c r="F61" s="820"/>
      <c r="G61" s="808"/>
      <c r="H61" s="835"/>
      <c r="I61" s="647"/>
      <c r="J61" s="578"/>
      <c r="K61" s="571"/>
      <c r="L61" s="627"/>
      <c r="M61" s="627"/>
      <c r="N61" s="576"/>
    </row>
    <row r="62" spans="1:14" ht="29.45" customHeight="1" thickBot="1">
      <c r="A62" s="53" t="s">
        <v>58</v>
      </c>
      <c r="B62" s="82">
        <f t="shared" si="0"/>
        <v>0</v>
      </c>
      <c r="C62" s="571"/>
      <c r="D62" s="638"/>
      <c r="E62" s="647"/>
      <c r="F62" s="820"/>
      <c r="G62" s="808"/>
      <c r="H62" s="835"/>
      <c r="I62" s="647"/>
      <c r="J62" s="578"/>
      <c r="K62" s="571"/>
      <c r="L62" s="627"/>
      <c r="M62" s="627"/>
      <c r="N62" s="576"/>
    </row>
    <row r="63" spans="1:14" ht="16.5" thickBot="1">
      <c r="A63" s="53" t="s">
        <v>59</v>
      </c>
      <c r="B63" s="82">
        <f t="shared" si="0"/>
        <v>0</v>
      </c>
      <c r="C63" s="571"/>
      <c r="D63" s="638"/>
      <c r="E63" s="647"/>
      <c r="F63" s="820"/>
      <c r="G63" s="808"/>
      <c r="H63" s="835"/>
      <c r="I63" s="647"/>
      <c r="J63" s="578"/>
      <c r="K63" s="571"/>
      <c r="L63" s="627"/>
      <c r="M63" s="627"/>
      <c r="N63" s="576"/>
    </row>
    <row r="64" spans="1:14" ht="15.6" customHeight="1" thickBot="1">
      <c r="A64" s="53" t="s">
        <v>60</v>
      </c>
      <c r="B64" s="82">
        <f t="shared" si="0"/>
        <v>0</v>
      </c>
      <c r="C64" s="571"/>
      <c r="D64" s="638"/>
      <c r="E64" s="647"/>
      <c r="F64" s="820"/>
      <c r="G64" s="808"/>
      <c r="H64" s="835"/>
      <c r="I64" s="647"/>
      <c r="J64" s="222"/>
      <c r="K64" s="571"/>
      <c r="L64" s="627"/>
      <c r="M64" s="627"/>
      <c r="N64" s="576"/>
    </row>
    <row r="65" spans="1:14" ht="16.5" thickBot="1">
      <c r="A65" s="53" t="s">
        <v>61</v>
      </c>
      <c r="B65" s="82">
        <f t="shared" si="0"/>
        <v>0</v>
      </c>
      <c r="C65" s="571"/>
      <c r="D65" s="638"/>
      <c r="E65" s="647"/>
      <c r="F65" s="820"/>
      <c r="G65" s="808"/>
      <c r="H65" s="835"/>
      <c r="I65" s="647"/>
      <c r="J65" s="578"/>
      <c r="K65" s="571"/>
      <c r="L65" s="627"/>
      <c r="M65" s="627"/>
      <c r="N65" s="576"/>
    </row>
    <row r="66" spans="1:14" ht="16.5" thickBot="1">
      <c r="A66" s="53" t="s">
        <v>62</v>
      </c>
      <c r="B66" s="82">
        <f t="shared" si="0"/>
        <v>1414</v>
      </c>
      <c r="C66" s="571"/>
      <c r="D66" s="638"/>
      <c r="E66" s="647"/>
      <c r="F66" s="820">
        <v>1414</v>
      </c>
      <c r="G66" s="808"/>
      <c r="H66" s="835">
        <v>3</v>
      </c>
      <c r="I66" s="647"/>
      <c r="J66" s="578"/>
      <c r="K66" s="571"/>
      <c r="L66" s="627"/>
      <c r="M66" s="627"/>
      <c r="N66" s="576"/>
    </row>
    <row r="67" spans="1:14" s="22" customFormat="1" ht="16.5" thickBot="1">
      <c r="A67" s="70" t="s">
        <v>63</v>
      </c>
      <c r="B67" s="82">
        <f t="shared" si="0"/>
        <v>0</v>
      </c>
      <c r="C67" s="533"/>
      <c r="D67" s="636"/>
      <c r="E67" s="646"/>
      <c r="F67" s="820"/>
      <c r="G67" s="808"/>
      <c r="H67" s="835"/>
      <c r="I67" s="646"/>
      <c r="J67" s="407">
        <f t="shared" ref="J67" si="2">ROUND(((B67+G67)*4)+H67*9.4,2)</f>
        <v>0</v>
      </c>
      <c r="K67" s="533"/>
      <c r="L67" s="630"/>
      <c r="M67" s="630"/>
      <c r="N67" s="529"/>
    </row>
    <row r="68" spans="1:14" ht="16.5" thickBot="1">
      <c r="A68" s="53" t="s">
        <v>64</v>
      </c>
      <c r="B68" s="82">
        <f t="shared" si="0"/>
        <v>0</v>
      </c>
      <c r="C68" s="571"/>
      <c r="D68" s="638"/>
      <c r="E68" s="647"/>
      <c r="F68" s="820"/>
      <c r="G68" s="808"/>
      <c r="H68" s="835"/>
      <c r="I68" s="647"/>
      <c r="J68" s="578"/>
      <c r="K68" s="571"/>
      <c r="L68" s="627"/>
      <c r="M68" s="627"/>
      <c r="N68" s="576"/>
    </row>
    <row r="69" spans="1:14" ht="16.5" thickBot="1">
      <c r="A69" s="54" t="s">
        <v>65</v>
      </c>
      <c r="B69" s="82">
        <f t="shared" si="0"/>
        <v>0</v>
      </c>
      <c r="C69" s="571"/>
      <c r="D69" s="511"/>
      <c r="E69" s="269"/>
      <c r="F69" s="823"/>
      <c r="G69" s="808"/>
      <c r="H69" s="844"/>
      <c r="I69" s="648"/>
      <c r="J69" s="537"/>
      <c r="K69" s="163"/>
      <c r="L69" s="523"/>
      <c r="M69" s="523"/>
      <c r="N69" s="524"/>
    </row>
    <row r="70" spans="1:14" ht="16.5" thickBot="1">
      <c r="A70" s="64" t="s">
        <v>66</v>
      </c>
      <c r="B70" s="74">
        <f>SUM(B7:B69)</f>
        <v>50918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50918</v>
      </c>
      <c r="G70" s="503">
        <f t="shared" si="3"/>
        <v>0</v>
      </c>
      <c r="H70" s="833">
        <f t="shared" si="3"/>
        <v>14577</v>
      </c>
      <c r="I70" s="74">
        <f t="shared" si="3"/>
        <v>0</v>
      </c>
      <c r="J70" s="176">
        <f t="shared" si="3"/>
        <v>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842">
        <v>14352</v>
      </c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50918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2" zoomScale="75" zoomScaleNormal="75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5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111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0</v>
      </c>
      <c r="C7" s="514"/>
      <c r="D7" s="440"/>
      <c r="E7" s="539"/>
      <c r="F7" s="804"/>
      <c r="G7" s="801"/>
      <c r="H7" s="440"/>
      <c r="I7" s="539"/>
      <c r="J7" s="725"/>
      <c r="K7" s="726"/>
      <c r="L7" s="727"/>
      <c r="M7" s="727"/>
      <c r="N7" s="728"/>
    </row>
    <row r="8" spans="1:14" ht="16.5" thickBot="1">
      <c r="A8" s="53" t="s">
        <v>5</v>
      </c>
      <c r="B8" s="82">
        <f t="shared" si="0"/>
        <v>0</v>
      </c>
      <c r="C8" s="765"/>
      <c r="D8" s="504"/>
      <c r="E8" s="771"/>
      <c r="F8" s="808"/>
      <c r="G8" s="805"/>
      <c r="H8" s="504"/>
      <c r="I8" s="771"/>
      <c r="J8" s="769"/>
      <c r="K8" s="577"/>
      <c r="L8" s="731"/>
      <c r="M8" s="731"/>
      <c r="N8" s="576"/>
    </row>
    <row r="9" spans="1:14" ht="16.5" thickBot="1">
      <c r="A9" s="53" t="s">
        <v>6</v>
      </c>
      <c r="B9" s="75">
        <f t="shared" si="0"/>
        <v>0</v>
      </c>
      <c r="C9" s="765"/>
      <c r="D9" s="504"/>
      <c r="E9" s="771"/>
      <c r="F9" s="808"/>
      <c r="G9" s="805"/>
      <c r="H9" s="504"/>
      <c r="I9" s="771"/>
      <c r="J9" s="769"/>
      <c r="K9" s="577"/>
      <c r="L9" s="731"/>
      <c r="M9" s="731"/>
      <c r="N9" s="576"/>
    </row>
    <row r="10" spans="1:14" ht="16.5" thickBot="1">
      <c r="A10" s="53" t="s">
        <v>7</v>
      </c>
      <c r="B10" s="82">
        <f t="shared" si="0"/>
        <v>0</v>
      </c>
      <c r="C10" s="765"/>
      <c r="D10" s="504"/>
      <c r="E10" s="771"/>
      <c r="F10" s="808"/>
      <c r="G10" s="805"/>
      <c r="H10" s="504"/>
      <c r="I10" s="771"/>
      <c r="J10" s="769"/>
      <c r="K10" s="577"/>
      <c r="L10" s="731"/>
      <c r="M10" s="731"/>
      <c r="N10" s="576"/>
    </row>
    <row r="11" spans="1:14" ht="16.5" thickBot="1">
      <c r="A11" s="53" t="s">
        <v>8</v>
      </c>
      <c r="B11" s="82">
        <f t="shared" si="0"/>
        <v>0</v>
      </c>
      <c r="C11" s="765"/>
      <c r="D11" s="504"/>
      <c r="E11" s="771"/>
      <c r="F11" s="808"/>
      <c r="G11" s="805"/>
      <c r="H11" s="504"/>
      <c r="I11" s="771"/>
      <c r="J11" s="769"/>
      <c r="K11" s="577"/>
      <c r="L11" s="731"/>
      <c r="M11" s="731"/>
      <c r="N11" s="576"/>
    </row>
    <row r="12" spans="1:14" ht="16.5" thickBot="1">
      <c r="A12" s="53" t="s">
        <v>9</v>
      </c>
      <c r="B12" s="82">
        <f t="shared" si="0"/>
        <v>0</v>
      </c>
      <c r="C12" s="765"/>
      <c r="D12" s="504"/>
      <c r="E12" s="771"/>
      <c r="F12" s="808"/>
      <c r="G12" s="805"/>
      <c r="H12" s="504"/>
      <c r="I12" s="771"/>
      <c r="J12" s="769"/>
      <c r="K12" s="577"/>
      <c r="L12" s="731"/>
      <c r="M12" s="731"/>
      <c r="N12" s="576"/>
    </row>
    <row r="13" spans="1:14" ht="16.5" thickBot="1">
      <c r="A13" s="53" t="s">
        <v>10</v>
      </c>
      <c r="B13" s="82">
        <f t="shared" si="0"/>
        <v>0</v>
      </c>
      <c r="C13" s="765"/>
      <c r="D13" s="504"/>
      <c r="E13" s="771"/>
      <c r="F13" s="808"/>
      <c r="G13" s="805"/>
      <c r="H13" s="504"/>
      <c r="I13" s="771"/>
      <c r="J13" s="769"/>
      <c r="K13" s="577"/>
      <c r="L13" s="731"/>
      <c r="M13" s="731"/>
      <c r="N13" s="576"/>
    </row>
    <row r="14" spans="1:14" ht="14.45" customHeight="1" thickBot="1">
      <c r="A14" s="53" t="s">
        <v>11</v>
      </c>
      <c r="B14" s="82">
        <f t="shared" si="0"/>
        <v>0</v>
      </c>
      <c r="C14" s="765"/>
      <c r="D14" s="504"/>
      <c r="E14" s="771"/>
      <c r="F14" s="808"/>
      <c r="G14" s="805"/>
      <c r="H14" s="504"/>
      <c r="I14" s="771"/>
      <c r="J14" s="769"/>
      <c r="K14" s="577"/>
      <c r="L14" s="731"/>
      <c r="M14" s="731"/>
      <c r="N14" s="576"/>
    </row>
    <row r="15" spans="1:14" ht="16.5" thickBot="1">
      <c r="A15" s="53" t="s">
        <v>12</v>
      </c>
      <c r="B15" s="82">
        <f t="shared" si="0"/>
        <v>0</v>
      </c>
      <c r="C15" s="765"/>
      <c r="D15" s="504"/>
      <c r="E15" s="771"/>
      <c r="F15" s="808"/>
      <c r="G15" s="805"/>
      <c r="H15" s="504"/>
      <c r="I15" s="771"/>
      <c r="J15" s="769"/>
      <c r="K15" s="577"/>
      <c r="L15" s="731"/>
      <c r="M15" s="731"/>
      <c r="N15" s="576"/>
    </row>
    <row r="16" spans="1:14" ht="16.5" thickBot="1">
      <c r="A16" s="53" t="s">
        <v>13</v>
      </c>
      <c r="B16" s="82">
        <f t="shared" si="0"/>
        <v>10950</v>
      </c>
      <c r="C16" s="765"/>
      <c r="D16" s="504"/>
      <c r="E16" s="771"/>
      <c r="F16" s="808">
        <v>10950</v>
      </c>
      <c r="G16" s="805"/>
      <c r="H16" s="504">
        <v>6215</v>
      </c>
      <c r="I16" s="771"/>
      <c r="J16" s="769"/>
      <c r="K16" s="577"/>
      <c r="L16" s="731"/>
      <c r="M16" s="731"/>
      <c r="N16" s="576"/>
    </row>
    <row r="17" spans="1:14" ht="16.5" thickBot="1">
      <c r="A17" s="53" t="s">
        <v>14</v>
      </c>
      <c r="B17" s="82">
        <f t="shared" si="0"/>
        <v>0</v>
      </c>
      <c r="C17" s="765"/>
      <c r="D17" s="504"/>
      <c r="E17" s="771"/>
      <c r="F17" s="808"/>
      <c r="G17" s="805"/>
      <c r="H17" s="504"/>
      <c r="I17" s="771"/>
      <c r="J17" s="769"/>
      <c r="K17" s="577"/>
      <c r="L17" s="731"/>
      <c r="M17" s="731"/>
      <c r="N17" s="576"/>
    </row>
    <row r="18" spans="1:14" ht="16.5" thickBot="1">
      <c r="A18" s="53" t="s">
        <v>15</v>
      </c>
      <c r="B18" s="82">
        <f t="shared" si="0"/>
        <v>0</v>
      </c>
      <c r="C18" s="765"/>
      <c r="D18" s="504"/>
      <c r="E18" s="771"/>
      <c r="F18" s="808"/>
      <c r="G18" s="805"/>
      <c r="H18" s="504"/>
      <c r="I18" s="771"/>
      <c r="J18" s="769"/>
      <c r="K18" s="577"/>
      <c r="L18" s="731"/>
      <c r="M18" s="731"/>
      <c r="N18" s="576"/>
    </row>
    <row r="19" spans="1:14" ht="16.5" thickBot="1">
      <c r="A19" s="53" t="s">
        <v>16</v>
      </c>
      <c r="B19" s="82">
        <f t="shared" si="0"/>
        <v>0</v>
      </c>
      <c r="C19" s="765"/>
      <c r="D19" s="504"/>
      <c r="E19" s="771"/>
      <c r="F19" s="808"/>
      <c r="G19" s="805"/>
      <c r="H19" s="504"/>
      <c r="I19" s="771"/>
      <c r="J19" s="769"/>
      <c r="K19" s="577"/>
      <c r="L19" s="731"/>
      <c r="M19" s="731"/>
      <c r="N19" s="576"/>
    </row>
    <row r="20" spans="1:14" ht="16.5" thickBot="1">
      <c r="A20" s="53" t="s">
        <v>17</v>
      </c>
      <c r="B20" s="82">
        <f t="shared" si="0"/>
        <v>0</v>
      </c>
      <c r="C20" s="765"/>
      <c r="D20" s="504"/>
      <c r="E20" s="771"/>
      <c r="F20" s="808"/>
      <c r="G20" s="805"/>
      <c r="H20" s="504"/>
      <c r="I20" s="771"/>
      <c r="J20" s="769"/>
      <c r="K20" s="577"/>
      <c r="L20" s="731"/>
      <c r="M20" s="731"/>
      <c r="N20" s="576"/>
    </row>
    <row r="21" spans="1:14" ht="16.5" thickBot="1">
      <c r="A21" s="53" t="s">
        <v>18</v>
      </c>
      <c r="B21" s="82">
        <f t="shared" si="0"/>
        <v>0</v>
      </c>
      <c r="C21" s="765"/>
      <c r="D21" s="504"/>
      <c r="E21" s="771"/>
      <c r="F21" s="808"/>
      <c r="G21" s="805"/>
      <c r="H21" s="504"/>
      <c r="I21" s="771"/>
      <c r="J21" s="769"/>
      <c r="K21" s="577"/>
      <c r="L21" s="731"/>
      <c r="M21" s="731"/>
      <c r="N21" s="576"/>
    </row>
    <row r="22" spans="1:14" ht="15.6" customHeight="1" thickBot="1">
      <c r="A22" s="53" t="s">
        <v>19</v>
      </c>
      <c r="B22" s="82">
        <f t="shared" si="0"/>
        <v>0</v>
      </c>
      <c r="C22" s="765"/>
      <c r="D22" s="504"/>
      <c r="E22" s="771"/>
      <c r="F22" s="808"/>
      <c r="G22" s="805"/>
      <c r="H22" s="504"/>
      <c r="I22" s="771"/>
      <c r="J22" s="769"/>
      <c r="K22" s="577"/>
      <c r="L22" s="731"/>
      <c r="M22" s="731"/>
      <c r="N22" s="576"/>
    </row>
    <row r="23" spans="1:14" ht="16.5" thickBot="1">
      <c r="A23" s="53" t="s">
        <v>20</v>
      </c>
      <c r="B23" s="82">
        <f t="shared" si="0"/>
        <v>0</v>
      </c>
      <c r="C23" s="765"/>
      <c r="D23" s="504"/>
      <c r="E23" s="771"/>
      <c r="F23" s="808"/>
      <c r="G23" s="805"/>
      <c r="H23" s="504"/>
      <c r="I23" s="771"/>
      <c r="J23" s="769"/>
      <c r="K23" s="577"/>
      <c r="L23" s="731"/>
      <c r="M23" s="731"/>
      <c r="N23" s="576"/>
    </row>
    <row r="24" spans="1:14" ht="16.5" thickBot="1">
      <c r="A24" s="53" t="s">
        <v>21</v>
      </c>
      <c r="B24" s="82">
        <f t="shared" si="0"/>
        <v>0</v>
      </c>
      <c r="C24" s="765"/>
      <c r="D24" s="504"/>
      <c r="E24" s="771"/>
      <c r="F24" s="808"/>
      <c r="G24" s="805"/>
      <c r="H24" s="504"/>
      <c r="I24" s="771"/>
      <c r="J24" s="769"/>
      <c r="K24" s="577"/>
      <c r="L24" s="731"/>
      <c r="M24" s="731"/>
      <c r="N24" s="576"/>
    </row>
    <row r="25" spans="1:14" ht="15.6" customHeight="1" thickBot="1">
      <c r="A25" s="53" t="s">
        <v>22</v>
      </c>
      <c r="B25" s="82">
        <f t="shared" si="0"/>
        <v>0</v>
      </c>
      <c r="C25" s="765"/>
      <c r="D25" s="504"/>
      <c r="E25" s="771"/>
      <c r="F25" s="808"/>
      <c r="G25" s="805"/>
      <c r="H25" s="504"/>
      <c r="I25" s="771"/>
      <c r="J25" s="769"/>
      <c r="K25" s="577"/>
      <c r="L25" s="731"/>
      <c r="M25" s="731"/>
      <c r="N25" s="576"/>
    </row>
    <row r="26" spans="1:14" ht="15.6" customHeight="1" thickBot="1">
      <c r="A26" s="53" t="s">
        <v>23</v>
      </c>
      <c r="B26" s="82">
        <f t="shared" si="0"/>
        <v>0</v>
      </c>
      <c r="C26" s="765"/>
      <c r="D26" s="504"/>
      <c r="E26" s="771"/>
      <c r="F26" s="808"/>
      <c r="G26" s="805"/>
      <c r="H26" s="504"/>
      <c r="I26" s="771"/>
      <c r="J26" s="769"/>
      <c r="K26" s="577"/>
      <c r="L26" s="731"/>
      <c r="M26" s="731"/>
      <c r="N26" s="576"/>
    </row>
    <row r="27" spans="1:14" ht="15.6" customHeight="1" thickBot="1">
      <c r="A27" s="53" t="s">
        <v>24</v>
      </c>
      <c r="B27" s="82">
        <f t="shared" si="0"/>
        <v>0</v>
      </c>
      <c r="C27" s="765"/>
      <c r="D27" s="504"/>
      <c r="E27" s="771"/>
      <c r="F27" s="808"/>
      <c r="G27" s="805"/>
      <c r="H27" s="504"/>
      <c r="I27" s="771"/>
      <c r="J27" s="769"/>
      <c r="K27" s="577"/>
      <c r="L27" s="731"/>
      <c r="M27" s="731"/>
      <c r="N27" s="576"/>
    </row>
    <row r="28" spans="1:14" ht="15.6" customHeight="1" thickBot="1">
      <c r="A28" s="53" t="s">
        <v>25</v>
      </c>
      <c r="B28" s="82">
        <f t="shared" si="0"/>
        <v>0</v>
      </c>
      <c r="C28" s="765"/>
      <c r="D28" s="504"/>
      <c r="E28" s="771"/>
      <c r="F28" s="808"/>
      <c r="G28" s="805"/>
      <c r="H28" s="504"/>
      <c r="I28" s="771"/>
      <c r="J28" s="769"/>
      <c r="K28" s="577"/>
      <c r="L28" s="731"/>
      <c r="M28" s="731"/>
      <c r="N28" s="576"/>
    </row>
    <row r="29" spans="1:14" ht="15.6" customHeight="1" thickBot="1">
      <c r="A29" s="53" t="s">
        <v>26</v>
      </c>
      <c r="B29" s="82">
        <f t="shared" si="0"/>
        <v>0</v>
      </c>
      <c r="C29" s="765"/>
      <c r="D29" s="504"/>
      <c r="E29" s="771"/>
      <c r="F29" s="808"/>
      <c r="G29" s="805"/>
      <c r="H29" s="504"/>
      <c r="I29" s="771"/>
      <c r="J29" s="769"/>
      <c r="K29" s="577"/>
      <c r="L29" s="731"/>
      <c r="M29" s="731"/>
      <c r="N29" s="576"/>
    </row>
    <row r="30" spans="1:14" ht="15.6" customHeight="1" thickBot="1">
      <c r="A30" s="53" t="s">
        <v>27</v>
      </c>
      <c r="B30" s="82">
        <f t="shared" si="0"/>
        <v>0</v>
      </c>
      <c r="C30" s="765"/>
      <c r="D30" s="504"/>
      <c r="E30" s="771"/>
      <c r="F30" s="808"/>
      <c r="G30" s="805"/>
      <c r="H30" s="504"/>
      <c r="I30" s="771"/>
      <c r="J30" s="769"/>
      <c r="K30" s="577"/>
      <c r="L30" s="731"/>
      <c r="M30" s="731"/>
      <c r="N30" s="576"/>
    </row>
    <row r="31" spans="1:14" ht="15.6" customHeight="1" thickBot="1">
      <c r="A31" s="53" t="s">
        <v>28</v>
      </c>
      <c r="B31" s="82">
        <f t="shared" si="0"/>
        <v>0</v>
      </c>
      <c r="C31" s="765"/>
      <c r="D31" s="504"/>
      <c r="E31" s="771"/>
      <c r="F31" s="808"/>
      <c r="G31" s="805"/>
      <c r="H31" s="504"/>
      <c r="I31" s="771"/>
      <c r="J31" s="769"/>
      <c r="K31" s="577"/>
      <c r="L31" s="731"/>
      <c r="M31" s="731"/>
      <c r="N31" s="576"/>
    </row>
    <row r="32" spans="1:14" ht="15.6" customHeight="1" thickBot="1">
      <c r="A32" s="53" t="s">
        <v>29</v>
      </c>
      <c r="B32" s="82">
        <f t="shared" si="0"/>
        <v>0</v>
      </c>
      <c r="C32" s="765"/>
      <c r="D32" s="504"/>
      <c r="E32" s="771"/>
      <c r="F32" s="808"/>
      <c r="G32" s="805"/>
      <c r="H32" s="504"/>
      <c r="I32" s="771"/>
      <c r="J32" s="769"/>
      <c r="K32" s="577"/>
      <c r="L32" s="731"/>
      <c r="M32" s="731"/>
      <c r="N32" s="576"/>
    </row>
    <row r="33" spans="1:14" ht="17.45" customHeight="1" thickBot="1">
      <c r="A33" s="53" t="s">
        <v>30</v>
      </c>
      <c r="B33" s="82">
        <f t="shared" si="0"/>
        <v>0</v>
      </c>
      <c r="C33" s="765"/>
      <c r="D33" s="504"/>
      <c r="E33" s="771"/>
      <c r="F33" s="808"/>
      <c r="G33" s="805"/>
      <c r="H33" s="504"/>
      <c r="I33" s="771"/>
      <c r="J33" s="769"/>
      <c r="K33" s="577"/>
      <c r="L33" s="731"/>
      <c r="M33" s="731"/>
      <c r="N33" s="576"/>
    </row>
    <row r="34" spans="1:14" ht="16.5" thickBot="1">
      <c r="A34" s="53" t="s">
        <v>31</v>
      </c>
      <c r="B34" s="82">
        <f t="shared" si="0"/>
        <v>0</v>
      </c>
      <c r="C34" s="765"/>
      <c r="D34" s="504"/>
      <c r="E34" s="771"/>
      <c r="F34" s="808"/>
      <c r="G34" s="805"/>
      <c r="H34" s="504"/>
      <c r="I34" s="771"/>
      <c r="J34" s="769"/>
      <c r="K34" s="577"/>
      <c r="L34" s="731"/>
      <c r="M34" s="731"/>
      <c r="N34" s="576"/>
    </row>
    <row r="35" spans="1:14" ht="16.899999999999999" customHeight="1" thickBot="1">
      <c r="A35" s="53" t="s">
        <v>32</v>
      </c>
      <c r="B35" s="82">
        <f t="shared" si="0"/>
        <v>0</v>
      </c>
      <c r="C35" s="765"/>
      <c r="D35" s="504"/>
      <c r="E35" s="771"/>
      <c r="F35" s="808"/>
      <c r="G35" s="805"/>
      <c r="H35" s="504"/>
      <c r="I35" s="771"/>
      <c r="J35" s="769"/>
      <c r="K35" s="577"/>
      <c r="L35" s="731"/>
      <c r="M35" s="731"/>
      <c r="N35" s="576"/>
    </row>
    <row r="36" spans="1:14" s="22" customFormat="1" ht="15.6" customHeight="1" thickBot="1">
      <c r="A36" s="70" t="s">
        <v>33</v>
      </c>
      <c r="B36" s="82">
        <f t="shared" si="0"/>
        <v>0</v>
      </c>
      <c r="C36" s="762"/>
      <c r="D36" s="534"/>
      <c r="E36" s="779"/>
      <c r="F36" s="808"/>
      <c r="G36" s="805"/>
      <c r="H36" s="534"/>
      <c r="I36" s="779"/>
      <c r="J36" s="568"/>
      <c r="K36" s="530"/>
      <c r="L36" s="732"/>
      <c r="M36" s="732"/>
      <c r="N36" s="529"/>
    </row>
    <row r="37" spans="1:14" ht="15.6" customHeight="1" thickBot="1">
      <c r="A37" s="53" t="s">
        <v>34</v>
      </c>
      <c r="B37" s="82">
        <f t="shared" si="0"/>
        <v>0</v>
      </c>
      <c r="C37" s="765"/>
      <c r="D37" s="504"/>
      <c r="E37" s="771"/>
      <c r="F37" s="808"/>
      <c r="G37" s="805"/>
      <c r="H37" s="504"/>
      <c r="I37" s="771"/>
      <c r="J37" s="568"/>
      <c r="K37" s="577"/>
      <c r="L37" s="731"/>
      <c r="M37" s="731"/>
      <c r="N37" s="576"/>
    </row>
    <row r="38" spans="1:14" ht="16.5" thickBot="1">
      <c r="A38" s="53" t="s">
        <v>35</v>
      </c>
      <c r="B38" s="82">
        <f t="shared" si="0"/>
        <v>0</v>
      </c>
      <c r="C38" s="765"/>
      <c r="D38" s="504"/>
      <c r="E38" s="771"/>
      <c r="F38" s="808"/>
      <c r="G38" s="805"/>
      <c r="H38" s="504"/>
      <c r="I38" s="771"/>
      <c r="J38" s="769"/>
      <c r="K38" s="577"/>
      <c r="L38" s="731"/>
      <c r="M38" s="731"/>
      <c r="N38" s="576"/>
    </row>
    <row r="39" spans="1:14" ht="15.6" customHeight="1" thickBot="1">
      <c r="A39" s="53" t="s">
        <v>36</v>
      </c>
      <c r="B39" s="82">
        <f t="shared" si="0"/>
        <v>0</v>
      </c>
      <c r="C39" s="765"/>
      <c r="D39" s="504"/>
      <c r="E39" s="771"/>
      <c r="F39" s="808"/>
      <c r="G39" s="805"/>
      <c r="H39" s="504"/>
      <c r="I39" s="771"/>
      <c r="J39" s="769"/>
      <c r="K39" s="577"/>
      <c r="L39" s="731"/>
      <c r="M39" s="731"/>
      <c r="N39" s="576"/>
    </row>
    <row r="40" spans="1:14" ht="15.6" customHeight="1" thickBot="1">
      <c r="A40" s="53" t="s">
        <v>37</v>
      </c>
      <c r="B40" s="82">
        <f t="shared" si="0"/>
        <v>0</v>
      </c>
      <c r="C40" s="765"/>
      <c r="D40" s="504"/>
      <c r="E40" s="771"/>
      <c r="F40" s="808"/>
      <c r="G40" s="805"/>
      <c r="H40" s="504"/>
      <c r="I40" s="771"/>
      <c r="J40" s="769"/>
      <c r="K40" s="577"/>
      <c r="L40" s="731"/>
      <c r="M40" s="731"/>
      <c r="N40" s="576"/>
    </row>
    <row r="41" spans="1:14" ht="15.6" customHeight="1" thickBot="1">
      <c r="A41" s="53" t="s">
        <v>38</v>
      </c>
      <c r="B41" s="82">
        <f>C41+D41+F41</f>
        <v>0</v>
      </c>
      <c r="C41" s="765"/>
      <c r="D41" s="504"/>
      <c r="E41" s="771"/>
      <c r="F41" s="808"/>
      <c r="G41" s="805"/>
      <c r="H41" s="504"/>
      <c r="I41" s="771"/>
      <c r="J41" s="769"/>
      <c r="K41" s="577"/>
      <c r="L41" s="731"/>
      <c r="M41" s="731"/>
      <c r="N41" s="576"/>
    </row>
    <row r="42" spans="1:14" ht="15.6" customHeight="1" thickBot="1">
      <c r="A42" s="53" t="s">
        <v>39</v>
      </c>
      <c r="B42" s="82">
        <f t="shared" si="0"/>
        <v>0</v>
      </c>
      <c r="C42" s="765"/>
      <c r="D42" s="504"/>
      <c r="E42" s="771"/>
      <c r="F42" s="808"/>
      <c r="G42" s="805"/>
      <c r="H42" s="504"/>
      <c r="I42" s="771"/>
      <c r="J42" s="769"/>
      <c r="K42" s="577"/>
      <c r="L42" s="731"/>
      <c r="M42" s="731"/>
      <c r="N42" s="576"/>
    </row>
    <row r="43" spans="1:14" ht="15.6" customHeight="1" thickBot="1">
      <c r="A43" s="53" t="s">
        <v>40</v>
      </c>
      <c r="B43" s="82">
        <f t="shared" si="0"/>
        <v>0</v>
      </c>
      <c r="C43" s="765"/>
      <c r="D43" s="504"/>
      <c r="E43" s="771"/>
      <c r="F43" s="808"/>
      <c r="G43" s="805"/>
      <c r="H43" s="504"/>
      <c r="I43" s="771"/>
      <c r="J43" s="769"/>
      <c r="K43" s="577"/>
      <c r="L43" s="731"/>
      <c r="M43" s="731"/>
      <c r="N43" s="576"/>
    </row>
    <row r="44" spans="1:14" ht="15" customHeight="1" thickBot="1">
      <c r="A44" s="53" t="s">
        <v>41</v>
      </c>
      <c r="B44" s="82">
        <f t="shared" si="0"/>
        <v>0</v>
      </c>
      <c r="C44" s="765"/>
      <c r="D44" s="504"/>
      <c r="E44" s="771"/>
      <c r="F44" s="808"/>
      <c r="G44" s="805"/>
      <c r="H44" s="504"/>
      <c r="I44" s="771"/>
      <c r="J44" s="769"/>
      <c r="K44" s="577"/>
      <c r="L44" s="731"/>
      <c r="M44" s="731"/>
      <c r="N44" s="576"/>
    </row>
    <row r="45" spans="1:14" s="334" customFormat="1" ht="30.6" customHeight="1" thickBot="1">
      <c r="A45" s="338" t="s">
        <v>79</v>
      </c>
      <c r="B45" s="82">
        <f t="shared" si="0"/>
        <v>0</v>
      </c>
      <c r="C45" s="782"/>
      <c r="D45" s="553"/>
      <c r="E45" s="783"/>
      <c r="F45" s="808"/>
      <c r="G45" s="805"/>
      <c r="H45" s="553"/>
      <c r="I45" s="783"/>
      <c r="J45" s="569"/>
      <c r="K45" s="554"/>
      <c r="L45" s="733"/>
      <c r="M45" s="733"/>
      <c r="N45" s="556"/>
    </row>
    <row r="46" spans="1:14" ht="15.6" customHeight="1" thickBot="1">
      <c r="A46" s="53" t="s">
        <v>42</v>
      </c>
      <c r="B46" s="82">
        <f t="shared" si="0"/>
        <v>0</v>
      </c>
      <c r="C46" s="765"/>
      <c r="D46" s="504"/>
      <c r="E46" s="771"/>
      <c r="F46" s="808"/>
      <c r="G46" s="805"/>
      <c r="H46" s="504"/>
      <c r="I46" s="771"/>
      <c r="J46" s="769"/>
      <c r="K46" s="577"/>
      <c r="L46" s="731"/>
      <c r="M46" s="731"/>
      <c r="N46" s="576"/>
    </row>
    <row r="47" spans="1:14" ht="15.6" customHeight="1" thickBot="1">
      <c r="A47" s="53" t="s">
        <v>43</v>
      </c>
      <c r="B47" s="82">
        <f t="shared" si="0"/>
        <v>0</v>
      </c>
      <c r="C47" s="754"/>
      <c r="D47" s="507"/>
      <c r="E47" s="773"/>
      <c r="F47" s="808"/>
      <c r="G47" s="813"/>
      <c r="H47" s="507"/>
      <c r="I47" s="773"/>
      <c r="J47" s="769"/>
      <c r="K47" s="577"/>
      <c r="L47" s="731"/>
      <c r="M47" s="731"/>
      <c r="N47" s="576"/>
    </row>
    <row r="48" spans="1:14" s="4" customFormat="1" ht="16.5" thickBot="1">
      <c r="A48" s="53" t="s">
        <v>44</v>
      </c>
      <c r="B48" s="82">
        <f t="shared" si="0"/>
        <v>0</v>
      </c>
      <c r="C48" s="754"/>
      <c r="D48" s="507"/>
      <c r="E48" s="773"/>
      <c r="F48" s="808"/>
      <c r="G48" s="813"/>
      <c r="H48" s="507"/>
      <c r="I48" s="773"/>
      <c r="J48" s="769"/>
      <c r="K48" s="577"/>
      <c r="L48" s="731"/>
      <c r="M48" s="731"/>
      <c r="N48" s="576"/>
    </row>
    <row r="49" spans="1:14" ht="16.5" thickBot="1">
      <c r="A49" s="53" t="s">
        <v>45</v>
      </c>
      <c r="B49" s="82">
        <f t="shared" si="0"/>
        <v>0</v>
      </c>
      <c r="C49" s="765"/>
      <c r="D49" s="504"/>
      <c r="E49" s="771"/>
      <c r="F49" s="808"/>
      <c r="G49" s="805"/>
      <c r="H49" s="504"/>
      <c r="I49" s="771"/>
      <c r="J49" s="769"/>
      <c r="K49" s="577"/>
      <c r="L49" s="731"/>
      <c r="M49" s="731"/>
      <c r="N49" s="576"/>
    </row>
    <row r="50" spans="1:14" ht="16.5" thickBot="1">
      <c r="A50" s="53" t="s">
        <v>46</v>
      </c>
      <c r="B50" s="82">
        <f t="shared" si="0"/>
        <v>0</v>
      </c>
      <c r="C50" s="765"/>
      <c r="D50" s="504"/>
      <c r="E50" s="771"/>
      <c r="F50" s="808"/>
      <c r="G50" s="805"/>
      <c r="H50" s="504"/>
      <c r="I50" s="771"/>
      <c r="J50" s="769"/>
      <c r="K50" s="577"/>
      <c r="L50" s="731"/>
      <c r="M50" s="731"/>
      <c r="N50" s="576"/>
    </row>
    <row r="51" spans="1:14" ht="17.45" customHeight="1" thickBot="1">
      <c r="A51" s="53" t="s">
        <v>47</v>
      </c>
      <c r="B51" s="82">
        <f t="shared" si="0"/>
        <v>0</v>
      </c>
      <c r="C51" s="765"/>
      <c r="D51" s="504"/>
      <c r="E51" s="771"/>
      <c r="F51" s="808"/>
      <c r="G51" s="805"/>
      <c r="H51" s="504"/>
      <c r="I51" s="771"/>
      <c r="J51" s="769"/>
      <c r="K51" s="577"/>
      <c r="L51" s="731"/>
      <c r="M51" s="731"/>
      <c r="N51" s="576"/>
    </row>
    <row r="52" spans="1:14" s="22" customFormat="1" ht="15" customHeight="1" thickBot="1">
      <c r="A52" s="70" t="s">
        <v>48</v>
      </c>
      <c r="B52" s="82">
        <f t="shared" si="0"/>
        <v>0</v>
      </c>
      <c r="C52" s="762"/>
      <c r="D52" s="534"/>
      <c r="E52" s="779"/>
      <c r="F52" s="808"/>
      <c r="G52" s="805"/>
      <c r="H52" s="534"/>
      <c r="I52" s="779"/>
      <c r="J52" s="568">
        <f t="shared" ref="J52:J55" si="1">ROUND(((B52+G52)*4)+H52*9.4,2)</f>
        <v>0</v>
      </c>
      <c r="K52" s="530"/>
      <c r="L52" s="732"/>
      <c r="M52" s="732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763"/>
      <c r="D53" s="768"/>
      <c r="E53" s="778"/>
      <c r="F53" s="808"/>
      <c r="G53" s="819"/>
      <c r="H53" s="768"/>
      <c r="I53" s="778"/>
      <c r="J53" s="568">
        <f t="shared" si="1"/>
        <v>0</v>
      </c>
      <c r="K53" s="530"/>
      <c r="L53" s="732"/>
      <c r="M53" s="732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763"/>
      <c r="D54" s="768"/>
      <c r="E54" s="778"/>
      <c r="F54" s="808"/>
      <c r="G54" s="819"/>
      <c r="H54" s="768"/>
      <c r="I54" s="778"/>
      <c r="J54" s="568">
        <f t="shared" si="1"/>
        <v>0</v>
      </c>
      <c r="K54" s="530"/>
      <c r="L54" s="732"/>
      <c r="M54" s="732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763"/>
      <c r="D55" s="768"/>
      <c r="E55" s="778"/>
      <c r="F55" s="808"/>
      <c r="G55" s="819"/>
      <c r="H55" s="768"/>
      <c r="I55" s="778"/>
      <c r="J55" s="568">
        <f t="shared" si="1"/>
        <v>0</v>
      </c>
      <c r="K55" s="530"/>
      <c r="L55" s="732"/>
      <c r="M55" s="732"/>
      <c r="N55" s="529"/>
    </row>
    <row r="56" spans="1:14" ht="16.5" thickBot="1">
      <c r="A56" s="53" t="s">
        <v>52</v>
      </c>
      <c r="B56" s="82">
        <f t="shared" si="0"/>
        <v>0</v>
      </c>
      <c r="C56" s="766"/>
      <c r="D56" s="767"/>
      <c r="E56" s="776"/>
      <c r="F56" s="808"/>
      <c r="G56" s="819"/>
      <c r="H56" s="767"/>
      <c r="I56" s="776"/>
      <c r="J56" s="769"/>
      <c r="K56" s="577"/>
      <c r="L56" s="731"/>
      <c r="M56" s="731"/>
      <c r="N56" s="576"/>
    </row>
    <row r="57" spans="1:14" ht="16.5" thickBot="1">
      <c r="A57" s="53" t="s">
        <v>53</v>
      </c>
      <c r="B57" s="82">
        <f t="shared" si="0"/>
        <v>0</v>
      </c>
      <c r="C57" s="766"/>
      <c r="D57" s="767"/>
      <c r="E57" s="776"/>
      <c r="F57" s="808"/>
      <c r="G57" s="819"/>
      <c r="H57" s="767"/>
      <c r="I57" s="776"/>
      <c r="J57" s="769"/>
      <c r="K57" s="577"/>
      <c r="L57" s="731"/>
      <c r="M57" s="731"/>
      <c r="N57" s="576"/>
    </row>
    <row r="58" spans="1:14" ht="16.5" thickBot="1">
      <c r="A58" s="53" t="s">
        <v>54</v>
      </c>
      <c r="B58" s="82">
        <f t="shared" si="0"/>
        <v>0</v>
      </c>
      <c r="C58" s="766"/>
      <c r="D58" s="767"/>
      <c r="E58" s="776"/>
      <c r="F58" s="808"/>
      <c r="G58" s="819"/>
      <c r="H58" s="767"/>
      <c r="I58" s="776"/>
      <c r="J58" s="769"/>
      <c r="K58" s="577"/>
      <c r="L58" s="731"/>
      <c r="M58" s="731"/>
      <c r="N58" s="576"/>
    </row>
    <row r="59" spans="1:14" ht="16.149999999999999" customHeight="1" thickBot="1">
      <c r="A59" s="53" t="s">
        <v>55</v>
      </c>
      <c r="B59" s="82">
        <f t="shared" si="0"/>
        <v>0</v>
      </c>
      <c r="C59" s="766"/>
      <c r="D59" s="767"/>
      <c r="E59" s="776"/>
      <c r="F59" s="808"/>
      <c r="G59" s="819"/>
      <c r="H59" s="767"/>
      <c r="I59" s="776"/>
      <c r="J59" s="769"/>
      <c r="K59" s="577"/>
      <c r="L59" s="731"/>
      <c r="M59" s="731"/>
      <c r="N59" s="576"/>
    </row>
    <row r="60" spans="1:14" ht="16.5" thickBot="1">
      <c r="A60" s="53" t="s">
        <v>56</v>
      </c>
      <c r="B60" s="82">
        <f t="shared" si="0"/>
        <v>0</v>
      </c>
      <c r="C60" s="766"/>
      <c r="D60" s="767"/>
      <c r="E60" s="776"/>
      <c r="F60" s="808"/>
      <c r="G60" s="819"/>
      <c r="H60" s="767"/>
      <c r="I60" s="776"/>
      <c r="J60" s="769"/>
      <c r="K60" s="577"/>
      <c r="L60" s="731"/>
      <c r="M60" s="731"/>
      <c r="N60" s="576"/>
    </row>
    <row r="61" spans="1:14" ht="15.6" customHeight="1" thickBot="1">
      <c r="A61" s="53" t="s">
        <v>57</v>
      </c>
      <c r="B61" s="82">
        <f t="shared" si="0"/>
        <v>0</v>
      </c>
      <c r="C61" s="766"/>
      <c r="D61" s="767"/>
      <c r="E61" s="776"/>
      <c r="F61" s="808"/>
      <c r="G61" s="819"/>
      <c r="H61" s="767"/>
      <c r="I61" s="776"/>
      <c r="J61" s="769"/>
      <c r="K61" s="577"/>
      <c r="L61" s="731"/>
      <c r="M61" s="731"/>
      <c r="N61" s="576"/>
    </row>
    <row r="62" spans="1:14" ht="29.45" customHeight="1" thickBot="1">
      <c r="A62" s="53" t="s">
        <v>58</v>
      </c>
      <c r="B62" s="82">
        <f t="shared" si="0"/>
        <v>0</v>
      </c>
      <c r="C62" s="766"/>
      <c r="D62" s="767"/>
      <c r="E62" s="776"/>
      <c r="F62" s="808"/>
      <c r="G62" s="819"/>
      <c r="H62" s="767"/>
      <c r="I62" s="776"/>
      <c r="J62" s="769"/>
      <c r="K62" s="577"/>
      <c r="L62" s="731"/>
      <c r="M62" s="731"/>
      <c r="N62" s="576"/>
    </row>
    <row r="63" spans="1:14" ht="16.5" thickBot="1">
      <c r="A63" s="53" t="s">
        <v>59</v>
      </c>
      <c r="B63" s="82">
        <f t="shared" si="0"/>
        <v>0</v>
      </c>
      <c r="C63" s="766"/>
      <c r="D63" s="767"/>
      <c r="E63" s="776"/>
      <c r="F63" s="808"/>
      <c r="G63" s="819"/>
      <c r="H63" s="767"/>
      <c r="I63" s="776"/>
      <c r="J63" s="769"/>
      <c r="K63" s="577"/>
      <c r="L63" s="731"/>
      <c r="M63" s="731"/>
      <c r="N63" s="576"/>
    </row>
    <row r="64" spans="1:14" ht="15.6" customHeight="1" thickBot="1">
      <c r="A64" s="53" t="s">
        <v>60</v>
      </c>
      <c r="B64" s="82">
        <f t="shared" si="0"/>
        <v>0</v>
      </c>
      <c r="C64" s="766"/>
      <c r="D64" s="768"/>
      <c r="E64" s="778"/>
      <c r="F64" s="808"/>
      <c r="G64" s="819"/>
      <c r="H64" s="768"/>
      <c r="I64" s="778"/>
      <c r="J64" s="769"/>
      <c r="K64" s="577"/>
      <c r="L64" s="731"/>
      <c r="M64" s="731"/>
      <c r="N64" s="576"/>
    </row>
    <row r="65" spans="1:14" ht="16.5" thickBot="1">
      <c r="A65" s="53" t="s">
        <v>61</v>
      </c>
      <c r="B65" s="82">
        <f t="shared" si="0"/>
        <v>0</v>
      </c>
      <c r="C65" s="766"/>
      <c r="D65" s="767"/>
      <c r="E65" s="776"/>
      <c r="F65" s="808"/>
      <c r="G65" s="819"/>
      <c r="H65" s="767"/>
      <c r="I65" s="776"/>
      <c r="J65" s="769"/>
      <c r="K65" s="577"/>
      <c r="L65" s="731"/>
      <c r="M65" s="731"/>
      <c r="N65" s="576"/>
    </row>
    <row r="66" spans="1:14" ht="16.5" thickBot="1">
      <c r="A66" s="53" t="s">
        <v>62</v>
      </c>
      <c r="B66" s="82">
        <f t="shared" si="0"/>
        <v>0</v>
      </c>
      <c r="C66" s="766"/>
      <c r="D66" s="767"/>
      <c r="E66" s="776"/>
      <c r="F66" s="808"/>
      <c r="G66" s="819"/>
      <c r="H66" s="767"/>
      <c r="I66" s="776"/>
      <c r="J66" s="769"/>
      <c r="K66" s="577"/>
      <c r="L66" s="731"/>
      <c r="M66" s="731"/>
      <c r="N66" s="576"/>
    </row>
    <row r="67" spans="1:14" s="22" customFormat="1" ht="16.5" thickBot="1">
      <c r="A67" s="70" t="s">
        <v>63</v>
      </c>
      <c r="B67" s="82">
        <f t="shared" si="0"/>
        <v>0</v>
      </c>
      <c r="C67" s="763"/>
      <c r="D67" s="768"/>
      <c r="E67" s="778"/>
      <c r="F67" s="808"/>
      <c r="G67" s="819"/>
      <c r="H67" s="768"/>
      <c r="I67" s="778"/>
      <c r="J67" s="568">
        <f t="shared" ref="J67" si="2">ROUND(((B67+G67)*4)+H67*9.4,2)</f>
        <v>0</v>
      </c>
      <c r="K67" s="530"/>
      <c r="L67" s="732"/>
      <c r="M67" s="732"/>
      <c r="N67" s="529"/>
    </row>
    <row r="68" spans="1:14" ht="16.5" thickBot="1">
      <c r="A68" s="53" t="s">
        <v>64</v>
      </c>
      <c r="B68" s="82">
        <f t="shared" si="0"/>
        <v>0</v>
      </c>
      <c r="C68" s="766"/>
      <c r="D68" s="767"/>
      <c r="E68" s="776"/>
      <c r="F68" s="808"/>
      <c r="G68" s="819"/>
      <c r="H68" s="767"/>
      <c r="I68" s="776"/>
      <c r="J68" s="769"/>
      <c r="K68" s="577"/>
      <c r="L68" s="731"/>
      <c r="M68" s="731"/>
      <c r="N68" s="576"/>
    </row>
    <row r="69" spans="1:14" ht="16.5" thickBot="1">
      <c r="A69" s="54" t="s">
        <v>65</v>
      </c>
      <c r="B69" s="82">
        <f t="shared" si="0"/>
        <v>0</v>
      </c>
      <c r="C69" s="756"/>
      <c r="D69" s="512"/>
      <c r="E69" s="739"/>
      <c r="F69" s="808"/>
      <c r="G69" s="822"/>
      <c r="H69" s="512"/>
      <c r="I69" s="739"/>
      <c r="J69" s="537"/>
      <c r="K69" s="522"/>
      <c r="L69" s="523"/>
      <c r="M69" s="523"/>
      <c r="N69" s="524"/>
    </row>
    <row r="70" spans="1:14" ht="16.5" thickBot="1">
      <c r="A70" s="64" t="s">
        <v>66</v>
      </c>
      <c r="B70" s="74">
        <f>SUM(B7:B69)</f>
        <v>10950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10950</v>
      </c>
      <c r="G70" s="503">
        <f t="shared" si="3"/>
        <v>0</v>
      </c>
      <c r="H70" s="74">
        <f t="shared" si="3"/>
        <v>6215</v>
      </c>
      <c r="I70" s="74">
        <f t="shared" si="3"/>
        <v>0</v>
      </c>
      <c r="J70" s="176">
        <f t="shared" si="3"/>
        <v>0</v>
      </c>
      <c r="K70" s="74">
        <f t="shared" si="3"/>
        <v>0</v>
      </c>
      <c r="L70" s="74">
        <f t="shared" si="3"/>
        <v>0</v>
      </c>
      <c r="M70" s="74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10950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zoomScale="50" zoomScaleNormal="50" workbookViewId="0">
      <selection activeCell="W57" sqref="W57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112</v>
      </c>
      <c r="B3" s="1"/>
      <c r="C3" s="1"/>
      <c r="D3" s="1"/>
      <c r="E3" s="1"/>
      <c r="F3" s="1"/>
    </row>
    <row r="4" spans="1:14" ht="32.6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162">
        <f t="shared" ref="B7:B69" si="0">C7+D7+F7</f>
        <v>15506</v>
      </c>
      <c r="C7" s="208"/>
      <c r="D7" s="209"/>
      <c r="E7" s="228"/>
      <c r="F7" s="880">
        <v>15506</v>
      </c>
      <c r="G7" s="801"/>
      <c r="H7" s="209">
        <v>800</v>
      </c>
      <c r="I7" s="228"/>
      <c r="J7" s="210"/>
      <c r="K7" s="150">
        <v>7485</v>
      </c>
      <c r="L7" s="124"/>
      <c r="M7" s="124">
        <v>8021</v>
      </c>
      <c r="N7" s="125">
        <v>800</v>
      </c>
    </row>
    <row r="8" spans="1:14" ht="16.5" thickBot="1">
      <c r="A8" s="53" t="s">
        <v>5</v>
      </c>
      <c r="B8" s="162">
        <f t="shared" si="0"/>
        <v>0</v>
      </c>
      <c r="C8" s="85"/>
      <c r="D8" s="83"/>
      <c r="E8" s="389"/>
      <c r="F8" s="808"/>
      <c r="G8" s="260"/>
      <c r="H8" s="83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162">
        <f t="shared" si="0"/>
        <v>0</v>
      </c>
      <c r="C9" s="85"/>
      <c r="D9" s="83"/>
      <c r="E9" s="389"/>
      <c r="F9" s="808"/>
      <c r="G9" s="260"/>
      <c r="H9" s="83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162">
        <f t="shared" si="0"/>
        <v>0</v>
      </c>
      <c r="C10" s="85"/>
      <c r="D10" s="83"/>
      <c r="E10" s="389"/>
      <c r="F10" s="808"/>
      <c r="G10" s="260"/>
      <c r="H10" s="83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162">
        <f t="shared" si="0"/>
        <v>0</v>
      </c>
      <c r="C11" s="85"/>
      <c r="D11" s="83"/>
      <c r="E11" s="389"/>
      <c r="F11" s="808"/>
      <c r="G11" s="260"/>
      <c r="H11" s="83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162">
        <f t="shared" si="0"/>
        <v>0</v>
      </c>
      <c r="C12" s="85"/>
      <c r="D12" s="83"/>
      <c r="E12" s="389"/>
      <c r="F12" s="808"/>
      <c r="G12" s="260"/>
      <c r="H12" s="83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162">
        <f t="shared" si="0"/>
        <v>0</v>
      </c>
      <c r="C13" s="85"/>
      <c r="D13" s="83"/>
      <c r="E13" s="389"/>
      <c r="F13" s="808"/>
      <c r="G13" s="260"/>
      <c r="H13" s="83"/>
      <c r="I13" s="389"/>
      <c r="J13" s="217"/>
      <c r="K13" s="104"/>
      <c r="L13" s="95"/>
      <c r="M13" s="95"/>
      <c r="N13" s="96"/>
    </row>
    <row r="14" spans="1:14" ht="14.65" customHeight="1" thickBot="1">
      <c r="A14" s="53" t="s">
        <v>11</v>
      </c>
      <c r="B14" s="162">
        <f t="shared" si="0"/>
        <v>0</v>
      </c>
      <c r="C14" s="85"/>
      <c r="D14" s="83"/>
      <c r="E14" s="389"/>
      <c r="F14" s="808"/>
      <c r="G14" s="260"/>
      <c r="H14" s="83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162">
        <f t="shared" si="0"/>
        <v>0</v>
      </c>
      <c r="C15" s="85"/>
      <c r="D15" s="83"/>
      <c r="E15" s="389"/>
      <c r="F15" s="808"/>
      <c r="G15" s="260"/>
      <c r="H15" s="83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162">
        <f t="shared" si="0"/>
        <v>0</v>
      </c>
      <c r="C16" s="85"/>
      <c r="D16" s="83"/>
      <c r="E16" s="389"/>
      <c r="F16" s="808"/>
      <c r="G16" s="260"/>
      <c r="H16" s="83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162">
        <f t="shared" si="0"/>
        <v>0</v>
      </c>
      <c r="C17" s="85"/>
      <c r="D17" s="83"/>
      <c r="E17" s="389"/>
      <c r="F17" s="808"/>
      <c r="G17" s="260"/>
      <c r="H17" s="83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162">
        <f t="shared" si="0"/>
        <v>0</v>
      </c>
      <c r="C18" s="85"/>
      <c r="D18" s="83"/>
      <c r="E18" s="389"/>
      <c r="F18" s="808"/>
      <c r="G18" s="260"/>
      <c r="H18" s="83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162">
        <f t="shared" si="0"/>
        <v>0</v>
      </c>
      <c r="C19" s="85"/>
      <c r="D19" s="83"/>
      <c r="E19" s="389"/>
      <c r="F19" s="808"/>
      <c r="G19" s="260"/>
      <c r="H19" s="83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162">
        <f t="shared" si="0"/>
        <v>0</v>
      </c>
      <c r="C20" s="85"/>
      <c r="D20" s="83"/>
      <c r="E20" s="389"/>
      <c r="F20" s="808"/>
      <c r="G20" s="260"/>
      <c r="H20" s="83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162">
        <f t="shared" si="0"/>
        <v>0</v>
      </c>
      <c r="C21" s="85"/>
      <c r="D21" s="83"/>
      <c r="E21" s="389"/>
      <c r="F21" s="808"/>
      <c r="G21" s="260"/>
      <c r="H21" s="83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162">
        <f t="shared" si="0"/>
        <v>0</v>
      </c>
      <c r="C22" s="85"/>
      <c r="D22" s="83"/>
      <c r="E22" s="389"/>
      <c r="F22" s="808"/>
      <c r="G22" s="260"/>
      <c r="H22" s="83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162">
        <f t="shared" si="0"/>
        <v>0</v>
      </c>
      <c r="C23" s="85"/>
      <c r="D23" s="83"/>
      <c r="E23" s="389"/>
      <c r="F23" s="808"/>
      <c r="G23" s="260"/>
      <c r="H23" s="83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162">
        <f t="shared" si="0"/>
        <v>0</v>
      </c>
      <c r="C24" s="85"/>
      <c r="D24" s="83"/>
      <c r="E24" s="389"/>
      <c r="F24" s="808"/>
      <c r="G24" s="260"/>
      <c r="H24" s="83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162">
        <f t="shared" si="0"/>
        <v>0</v>
      </c>
      <c r="C25" s="85"/>
      <c r="D25" s="83"/>
      <c r="E25" s="389"/>
      <c r="F25" s="808"/>
      <c r="G25" s="260"/>
      <c r="H25" s="83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162">
        <f t="shared" si="0"/>
        <v>0</v>
      </c>
      <c r="C26" s="85"/>
      <c r="D26" s="83"/>
      <c r="E26" s="389"/>
      <c r="F26" s="808"/>
      <c r="G26" s="260"/>
      <c r="H26" s="83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162">
        <f t="shared" si="0"/>
        <v>0</v>
      </c>
      <c r="C27" s="85"/>
      <c r="D27" s="83"/>
      <c r="E27" s="389"/>
      <c r="F27" s="808"/>
      <c r="G27" s="260"/>
      <c r="H27" s="83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162">
        <f t="shared" si="0"/>
        <v>0</v>
      </c>
      <c r="C28" s="85"/>
      <c r="D28" s="83"/>
      <c r="E28" s="389"/>
      <c r="F28" s="808"/>
      <c r="G28" s="260"/>
      <c r="H28" s="83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162">
        <f t="shared" si="0"/>
        <v>0</v>
      </c>
      <c r="C29" s="85"/>
      <c r="D29" s="83"/>
      <c r="E29" s="389"/>
      <c r="F29" s="808"/>
      <c r="G29" s="260"/>
      <c r="H29" s="83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162">
        <f t="shared" si="0"/>
        <v>0</v>
      </c>
      <c r="C30" s="85"/>
      <c r="D30" s="83"/>
      <c r="E30" s="389"/>
      <c r="F30" s="808"/>
      <c r="G30" s="260"/>
      <c r="H30" s="83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162">
        <f t="shared" si="0"/>
        <v>0</v>
      </c>
      <c r="C31" s="85"/>
      <c r="D31" s="83"/>
      <c r="E31" s="389"/>
      <c r="F31" s="808"/>
      <c r="G31" s="260"/>
      <c r="H31" s="83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162">
        <f t="shared" si="0"/>
        <v>0</v>
      </c>
      <c r="C32" s="85"/>
      <c r="D32" s="83"/>
      <c r="E32" s="389"/>
      <c r="F32" s="808"/>
      <c r="G32" s="260"/>
      <c r="H32" s="83"/>
      <c r="I32" s="389"/>
      <c r="J32" s="217"/>
      <c r="K32" s="104"/>
      <c r="L32" s="95"/>
      <c r="M32" s="95"/>
      <c r="N32" s="96"/>
    </row>
    <row r="33" spans="1:14" ht="17.649999999999999" customHeight="1" thickBot="1">
      <c r="A33" s="53" t="s">
        <v>30</v>
      </c>
      <c r="B33" s="162">
        <f t="shared" si="0"/>
        <v>0</v>
      </c>
      <c r="C33" s="85"/>
      <c r="D33" s="83"/>
      <c r="E33" s="389"/>
      <c r="F33" s="808"/>
      <c r="G33" s="260"/>
      <c r="H33" s="83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162">
        <f t="shared" si="0"/>
        <v>0</v>
      </c>
      <c r="C34" s="85"/>
      <c r="D34" s="83"/>
      <c r="E34" s="389"/>
      <c r="F34" s="808"/>
      <c r="G34" s="260"/>
      <c r="H34" s="83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162">
        <f t="shared" si="0"/>
        <v>0</v>
      </c>
      <c r="C35" s="85"/>
      <c r="D35" s="83"/>
      <c r="E35" s="389"/>
      <c r="F35" s="808"/>
      <c r="G35" s="260"/>
      <c r="H35" s="83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162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162">
        <f t="shared" si="0"/>
        <v>0</v>
      </c>
      <c r="C37" s="85"/>
      <c r="D37" s="83"/>
      <c r="E37" s="389"/>
      <c r="F37" s="808"/>
      <c r="G37" s="260"/>
      <c r="H37" s="83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162">
        <f t="shared" si="0"/>
        <v>0</v>
      </c>
      <c r="C38" s="85"/>
      <c r="D38" s="83"/>
      <c r="E38" s="389"/>
      <c r="F38" s="808"/>
      <c r="G38" s="260"/>
      <c r="H38" s="83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162">
        <f t="shared" si="0"/>
        <v>0</v>
      </c>
      <c r="C39" s="85"/>
      <c r="D39" s="83"/>
      <c r="E39" s="389"/>
      <c r="F39" s="808"/>
      <c r="G39" s="260"/>
      <c r="H39" s="83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162">
        <f t="shared" si="0"/>
        <v>0</v>
      </c>
      <c r="C40" s="85"/>
      <c r="D40" s="83"/>
      <c r="E40" s="389"/>
      <c r="F40" s="808"/>
      <c r="G40" s="260"/>
      <c r="H40" s="83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162">
        <f>C41+D41+F41</f>
        <v>0</v>
      </c>
      <c r="C41" s="85"/>
      <c r="D41" s="83"/>
      <c r="E41" s="389"/>
      <c r="F41" s="808"/>
      <c r="G41" s="260"/>
      <c r="H41" s="83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162">
        <f t="shared" si="0"/>
        <v>0</v>
      </c>
      <c r="C42" s="85"/>
      <c r="D42" s="83"/>
      <c r="E42" s="389"/>
      <c r="F42" s="808"/>
      <c r="G42" s="260"/>
      <c r="H42" s="83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162">
        <f t="shared" si="0"/>
        <v>0</v>
      </c>
      <c r="C43" s="85"/>
      <c r="D43" s="83"/>
      <c r="E43" s="389"/>
      <c r="F43" s="808"/>
      <c r="G43" s="260"/>
      <c r="H43" s="83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162">
        <f t="shared" si="0"/>
        <v>0</v>
      </c>
      <c r="C44" s="85"/>
      <c r="D44" s="83"/>
      <c r="E44" s="389"/>
      <c r="F44" s="808"/>
      <c r="G44" s="260"/>
      <c r="H44" s="83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162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162">
        <f t="shared" si="0"/>
        <v>0</v>
      </c>
      <c r="C46" s="85"/>
      <c r="D46" s="83"/>
      <c r="E46" s="389"/>
      <c r="F46" s="808"/>
      <c r="G46" s="260"/>
      <c r="H46" s="83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162">
        <f t="shared" si="0"/>
        <v>0</v>
      </c>
      <c r="C47" s="86"/>
      <c r="D47" s="87"/>
      <c r="E47" s="391"/>
      <c r="F47" s="808"/>
      <c r="G47" s="261"/>
      <c r="H47" s="87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162">
        <f t="shared" si="0"/>
        <v>0</v>
      </c>
      <c r="C48" s="86"/>
      <c r="D48" s="87"/>
      <c r="E48" s="391"/>
      <c r="F48" s="808"/>
      <c r="G48" s="261"/>
      <c r="H48" s="87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162">
        <f t="shared" si="0"/>
        <v>0</v>
      </c>
      <c r="C49" s="85"/>
      <c r="D49" s="83"/>
      <c r="E49" s="389"/>
      <c r="F49" s="808"/>
      <c r="G49" s="260"/>
      <c r="H49" s="83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162">
        <f t="shared" si="0"/>
        <v>0</v>
      </c>
      <c r="C50" s="85"/>
      <c r="D50" s="83"/>
      <c r="E50" s="389"/>
      <c r="F50" s="808"/>
      <c r="G50" s="260"/>
      <c r="H50" s="83"/>
      <c r="I50" s="389"/>
      <c r="J50" s="217"/>
      <c r="K50" s="104"/>
      <c r="L50" s="95"/>
      <c r="M50" s="95"/>
      <c r="N50" s="96"/>
    </row>
    <row r="51" spans="1:14" ht="17.649999999999999" customHeight="1" thickBot="1">
      <c r="A51" s="53" t="s">
        <v>47</v>
      </c>
      <c r="B51" s="162">
        <f t="shared" si="0"/>
        <v>0</v>
      </c>
      <c r="C51" s="85"/>
      <c r="D51" s="83"/>
      <c r="E51" s="389"/>
      <c r="F51" s="808"/>
      <c r="G51" s="260"/>
      <c r="H51" s="83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162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162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162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162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162">
        <f t="shared" si="0"/>
        <v>0</v>
      </c>
      <c r="C56" s="88"/>
      <c r="D56" s="89"/>
      <c r="E56" s="393"/>
      <c r="F56" s="808"/>
      <c r="G56" s="263"/>
      <c r="H56" s="89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162">
        <f t="shared" si="0"/>
        <v>0</v>
      </c>
      <c r="C57" s="88"/>
      <c r="D57" s="89"/>
      <c r="E57" s="393"/>
      <c r="F57" s="808"/>
      <c r="G57" s="263"/>
      <c r="H57" s="89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162">
        <f t="shared" si="0"/>
        <v>0</v>
      </c>
      <c r="C58" s="88"/>
      <c r="D58" s="89"/>
      <c r="E58" s="393"/>
      <c r="F58" s="808"/>
      <c r="G58" s="263"/>
      <c r="H58" s="89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162">
        <f t="shared" si="0"/>
        <v>0</v>
      </c>
      <c r="C59" s="88"/>
      <c r="D59" s="89"/>
      <c r="E59" s="393"/>
      <c r="F59" s="808"/>
      <c r="G59" s="263"/>
      <c r="H59" s="89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162">
        <f t="shared" si="0"/>
        <v>0</v>
      </c>
      <c r="C60" s="88"/>
      <c r="D60" s="89"/>
      <c r="E60" s="393"/>
      <c r="F60" s="808"/>
      <c r="G60" s="263"/>
      <c r="H60" s="89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162">
        <f t="shared" si="0"/>
        <v>0</v>
      </c>
      <c r="C61" s="88"/>
      <c r="D61" s="89"/>
      <c r="E61" s="393"/>
      <c r="F61" s="808"/>
      <c r="G61" s="263"/>
      <c r="H61" s="89"/>
      <c r="I61" s="393"/>
      <c r="J61" s="217"/>
      <c r="K61" s="104"/>
      <c r="L61" s="95"/>
      <c r="M61" s="95"/>
      <c r="N61" s="96"/>
    </row>
    <row r="62" spans="1:14" ht="29.65" customHeight="1" thickBot="1">
      <c r="A62" s="53" t="s">
        <v>58</v>
      </c>
      <c r="B62" s="162">
        <f t="shared" si="0"/>
        <v>0</v>
      </c>
      <c r="C62" s="88"/>
      <c r="D62" s="89"/>
      <c r="E62" s="393"/>
      <c r="F62" s="808"/>
      <c r="G62" s="263"/>
      <c r="H62" s="89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162">
        <f t="shared" si="0"/>
        <v>0</v>
      </c>
      <c r="C63" s="88"/>
      <c r="D63" s="89"/>
      <c r="E63" s="393"/>
      <c r="F63" s="808"/>
      <c r="G63" s="263"/>
      <c r="H63" s="89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162">
        <f t="shared" si="0"/>
        <v>0</v>
      </c>
      <c r="C64" s="88"/>
      <c r="D64" s="90"/>
      <c r="E64" s="392"/>
      <c r="F64" s="808"/>
      <c r="G64" s="263"/>
      <c r="H64" s="90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162">
        <f t="shared" si="0"/>
        <v>0</v>
      </c>
      <c r="C65" s="88"/>
      <c r="D65" s="89"/>
      <c r="E65" s="393"/>
      <c r="F65" s="808"/>
      <c r="G65" s="263"/>
      <c r="H65" s="89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162">
        <f t="shared" si="0"/>
        <v>0</v>
      </c>
      <c r="C66" s="88"/>
      <c r="D66" s="89"/>
      <c r="E66" s="393"/>
      <c r="F66" s="808"/>
      <c r="G66" s="263"/>
      <c r="H66" s="89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162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162">
        <f t="shared" si="0"/>
        <v>0</v>
      </c>
      <c r="C68" s="88"/>
      <c r="D68" s="89"/>
      <c r="E68" s="393"/>
      <c r="F68" s="808"/>
      <c r="G68" s="263"/>
      <c r="H68" s="89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162">
        <f t="shared" si="0"/>
        <v>0</v>
      </c>
      <c r="C69" s="91"/>
      <c r="D69" s="92"/>
      <c r="E69" s="227"/>
      <c r="F69" s="808"/>
      <c r="G69" s="822"/>
      <c r="H69" s="92"/>
      <c r="I69" s="227"/>
      <c r="J69" s="224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15506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15506</v>
      </c>
      <c r="G70" s="503">
        <f t="shared" si="3"/>
        <v>0</v>
      </c>
      <c r="H70" s="74">
        <f t="shared" si="3"/>
        <v>800</v>
      </c>
      <c r="I70" s="74">
        <f t="shared" si="3"/>
        <v>0</v>
      </c>
      <c r="J70" s="176">
        <f t="shared" si="3"/>
        <v>0</v>
      </c>
      <c r="K70" s="74">
        <f t="shared" si="3"/>
        <v>7485</v>
      </c>
      <c r="L70" s="74">
        <f t="shared" si="3"/>
        <v>0</v>
      </c>
      <c r="M70" s="74">
        <f t="shared" si="3"/>
        <v>8021</v>
      </c>
      <c r="N70" s="169">
        <f t="shared" si="3"/>
        <v>800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15506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79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6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17" t="s">
        <v>113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82">
        <f t="shared" ref="B7:B69" si="0">C7+D7+F7</f>
        <v>0</v>
      </c>
      <c r="C7" s="77"/>
      <c r="D7" s="94"/>
      <c r="E7" s="228"/>
      <c r="F7" s="218"/>
      <c r="G7" s="77"/>
      <c r="H7" s="94"/>
      <c r="I7" s="803"/>
      <c r="J7" s="210"/>
      <c r="K7" s="150"/>
      <c r="L7" s="124"/>
      <c r="M7" s="124"/>
      <c r="N7" s="125"/>
    </row>
    <row r="8" spans="1:14" ht="16.5" thickBot="1">
      <c r="A8" s="53" t="s">
        <v>5</v>
      </c>
      <c r="B8" s="82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5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82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82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82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82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82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82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82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82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82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82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82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82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82">
        <f t="shared" si="0"/>
        <v>0</v>
      </c>
      <c r="C22" s="40"/>
      <c r="D22" s="38"/>
      <c r="E22" s="389"/>
      <c r="F22" s="808"/>
      <c r="G22" s="260"/>
      <c r="H22" s="38"/>
      <c r="I22" s="389">
        <v>200</v>
      </c>
      <c r="J22" s="217"/>
      <c r="K22" s="104"/>
      <c r="L22" s="95"/>
      <c r="M22" s="95"/>
      <c r="N22" s="96"/>
    </row>
    <row r="23" spans="1:14" ht="16.5" thickBot="1">
      <c r="A23" s="53" t="s">
        <v>20</v>
      </c>
      <c r="B23" s="82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82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82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82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82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82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82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82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82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82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82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82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82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82">
        <f t="shared" si="0"/>
        <v>0</v>
      </c>
      <c r="C36" s="78"/>
      <c r="D36" s="204"/>
      <c r="E36" s="390"/>
      <c r="F36" s="808"/>
      <c r="G36" s="260"/>
      <c r="H36" s="204"/>
      <c r="I36" s="389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82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82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82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82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82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82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82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82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82">
        <f t="shared" si="0"/>
        <v>0</v>
      </c>
      <c r="C45" s="329"/>
      <c r="D45" s="330"/>
      <c r="E45" s="396"/>
      <c r="F45" s="808"/>
      <c r="G45" s="260"/>
      <c r="H45" s="330"/>
      <c r="I45" s="389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82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82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82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82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82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82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82">
        <f t="shared" si="0"/>
        <v>0</v>
      </c>
      <c r="C52" s="78"/>
      <c r="D52" s="204"/>
      <c r="E52" s="390"/>
      <c r="F52" s="808"/>
      <c r="G52" s="260"/>
      <c r="H52" s="204"/>
      <c r="I52" s="389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82">
        <f t="shared" si="0"/>
        <v>0</v>
      </c>
      <c r="C53" s="79"/>
      <c r="D53" s="90"/>
      <c r="E53" s="392"/>
      <c r="F53" s="808"/>
      <c r="G53" s="263"/>
      <c r="H53" s="90"/>
      <c r="I53" s="393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82">
        <f t="shared" si="0"/>
        <v>0</v>
      </c>
      <c r="C54" s="79"/>
      <c r="D54" s="90"/>
      <c r="E54" s="392"/>
      <c r="F54" s="808"/>
      <c r="G54" s="263"/>
      <c r="H54" s="90"/>
      <c r="I54" s="393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82">
        <f t="shared" si="0"/>
        <v>0</v>
      </c>
      <c r="C55" s="79"/>
      <c r="D55" s="90"/>
      <c r="E55" s="392"/>
      <c r="F55" s="808"/>
      <c r="G55" s="263"/>
      <c r="H55" s="90"/>
      <c r="I55" s="393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82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82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82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82">
        <f t="shared" si="0"/>
        <v>0</v>
      </c>
      <c r="C59" s="43"/>
      <c r="D59" s="44"/>
      <c r="E59" s="393"/>
      <c r="F59" s="808"/>
      <c r="G59" s="263"/>
      <c r="H59" s="44"/>
      <c r="I59" s="393">
        <v>250</v>
      </c>
      <c r="J59" s="217"/>
      <c r="K59" s="104"/>
      <c r="L59" s="95"/>
      <c r="M59" s="95"/>
      <c r="N59" s="96"/>
    </row>
    <row r="60" spans="1:14" ht="16.5" thickBot="1">
      <c r="A60" s="53" t="s">
        <v>56</v>
      </c>
      <c r="B60" s="82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82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82">
        <f t="shared" si="0"/>
        <v>0</v>
      </c>
      <c r="C62" s="43"/>
      <c r="D62" s="44"/>
      <c r="E62" s="393"/>
      <c r="F62" s="808"/>
      <c r="G62" s="263"/>
      <c r="H62" s="44"/>
      <c r="I62" s="393">
        <v>50</v>
      </c>
      <c r="J62" s="217"/>
      <c r="K62" s="104"/>
      <c r="L62" s="95"/>
      <c r="M62" s="95"/>
      <c r="N62" s="96"/>
    </row>
    <row r="63" spans="1:14" ht="16.5" thickBot="1">
      <c r="A63" s="53" t="s">
        <v>59</v>
      </c>
      <c r="B63" s="82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82">
        <f t="shared" si="0"/>
        <v>0</v>
      </c>
      <c r="C64" s="43"/>
      <c r="D64" s="45"/>
      <c r="E64" s="392"/>
      <c r="F64" s="808"/>
      <c r="G64" s="263"/>
      <c r="H64" s="45"/>
      <c r="I64" s="393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82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82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82">
        <f t="shared" si="0"/>
        <v>0</v>
      </c>
      <c r="C67" s="79"/>
      <c r="D67" s="90"/>
      <c r="E67" s="392"/>
      <c r="F67" s="808"/>
      <c r="G67" s="263"/>
      <c r="H67" s="90"/>
      <c r="I67" s="393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82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82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503">
        <f t="shared" si="3"/>
        <v>500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46" zoomScale="65" zoomScaleNormal="65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3.42578125" style="841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17" t="s">
        <v>114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26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27"/>
      <c r="J5" s="909"/>
      <c r="K5" s="897" t="s">
        <v>151</v>
      </c>
      <c r="L5" s="897"/>
      <c r="M5" s="898" t="s">
        <v>152</v>
      </c>
      <c r="N5" s="899"/>
    </row>
    <row r="6" spans="1:14" ht="60.6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28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73">
        <f t="shared" ref="B7:B69" si="0">C7+D7+F7</f>
        <v>10</v>
      </c>
      <c r="C7" s="321"/>
      <c r="D7" s="313"/>
      <c r="E7" s="228"/>
      <c r="F7" s="879">
        <v>10</v>
      </c>
      <c r="G7" s="801"/>
      <c r="H7" s="313">
        <v>36</v>
      </c>
      <c r="I7" s="849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299"/>
      <c r="D8" s="315"/>
      <c r="E8" s="389"/>
      <c r="F8" s="808"/>
      <c r="G8" s="299"/>
      <c r="H8" s="315"/>
      <c r="I8" s="854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299"/>
      <c r="D9" s="315"/>
      <c r="E9" s="389"/>
      <c r="F9" s="808"/>
      <c r="G9" s="299"/>
      <c r="H9" s="315"/>
      <c r="I9" s="854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299"/>
      <c r="D10" s="315"/>
      <c r="E10" s="389"/>
      <c r="F10" s="808"/>
      <c r="G10" s="299"/>
      <c r="H10" s="315"/>
      <c r="I10" s="854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299"/>
      <c r="D11" s="315"/>
      <c r="E11" s="389"/>
      <c r="F11" s="808"/>
      <c r="G11" s="299"/>
      <c r="H11" s="315"/>
      <c r="I11" s="854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299"/>
      <c r="D12" s="315"/>
      <c r="E12" s="389"/>
      <c r="F12" s="808"/>
      <c r="G12" s="299"/>
      <c r="H12" s="315"/>
      <c r="I12" s="854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299"/>
      <c r="D13" s="315"/>
      <c r="E13" s="389"/>
      <c r="F13" s="808"/>
      <c r="G13" s="299"/>
      <c r="H13" s="315"/>
      <c r="I13" s="854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299"/>
      <c r="D14" s="315"/>
      <c r="E14" s="389"/>
      <c r="F14" s="808"/>
      <c r="G14" s="299"/>
      <c r="H14" s="315"/>
      <c r="I14" s="854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299"/>
      <c r="D15" s="315"/>
      <c r="E15" s="389"/>
      <c r="F15" s="808"/>
      <c r="G15" s="299"/>
      <c r="H15" s="315"/>
      <c r="I15" s="854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299"/>
      <c r="D16" s="315"/>
      <c r="E16" s="389"/>
      <c r="F16" s="808"/>
      <c r="G16" s="299"/>
      <c r="H16" s="315"/>
      <c r="I16" s="854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299"/>
      <c r="D17" s="315"/>
      <c r="E17" s="389"/>
      <c r="F17" s="808"/>
      <c r="G17" s="299"/>
      <c r="H17" s="315"/>
      <c r="I17" s="854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90</v>
      </c>
      <c r="C18" s="299"/>
      <c r="D18" s="315"/>
      <c r="E18" s="389"/>
      <c r="F18" s="808">
        <v>90</v>
      </c>
      <c r="G18" s="299"/>
      <c r="H18" s="315">
        <v>96</v>
      </c>
      <c r="I18" s="854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299"/>
      <c r="D19" s="315"/>
      <c r="E19" s="389"/>
      <c r="F19" s="808"/>
      <c r="G19" s="299"/>
      <c r="H19" s="315"/>
      <c r="I19" s="854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299"/>
      <c r="D20" s="315"/>
      <c r="E20" s="389"/>
      <c r="F20" s="808"/>
      <c r="G20" s="299"/>
      <c r="H20" s="315"/>
      <c r="I20" s="854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185</v>
      </c>
      <c r="C21" s="299"/>
      <c r="D21" s="315"/>
      <c r="E21" s="389"/>
      <c r="F21" s="808">
        <v>185</v>
      </c>
      <c r="G21" s="299"/>
      <c r="H21" s="315">
        <v>140</v>
      </c>
      <c r="I21" s="854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299"/>
      <c r="D22" s="315"/>
      <c r="E22" s="389"/>
      <c r="F22" s="808"/>
      <c r="G22" s="299"/>
      <c r="H22" s="315"/>
      <c r="I22" s="854">
        <v>150</v>
      </c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299"/>
      <c r="D23" s="315"/>
      <c r="E23" s="389"/>
      <c r="F23" s="808"/>
      <c r="G23" s="299"/>
      <c r="H23" s="315"/>
      <c r="I23" s="854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299"/>
      <c r="D24" s="315"/>
      <c r="E24" s="389"/>
      <c r="F24" s="808"/>
      <c r="G24" s="299"/>
      <c r="H24" s="315"/>
      <c r="I24" s="854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299"/>
      <c r="D25" s="315"/>
      <c r="E25" s="389"/>
      <c r="F25" s="808"/>
      <c r="G25" s="299"/>
      <c r="H25" s="315"/>
      <c r="I25" s="854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299"/>
      <c r="D26" s="315"/>
      <c r="E26" s="389"/>
      <c r="F26" s="808"/>
      <c r="G26" s="299"/>
      <c r="H26" s="315"/>
      <c r="I26" s="854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299"/>
      <c r="D27" s="315"/>
      <c r="E27" s="389"/>
      <c r="F27" s="808"/>
      <c r="G27" s="299"/>
      <c r="H27" s="315"/>
      <c r="I27" s="854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299"/>
      <c r="D28" s="315"/>
      <c r="E28" s="389"/>
      <c r="F28" s="808"/>
      <c r="G28" s="299"/>
      <c r="H28" s="315"/>
      <c r="I28" s="854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299"/>
      <c r="D29" s="315"/>
      <c r="E29" s="389"/>
      <c r="F29" s="808"/>
      <c r="G29" s="299"/>
      <c r="H29" s="315"/>
      <c r="I29" s="854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299"/>
      <c r="D30" s="315"/>
      <c r="E30" s="389"/>
      <c r="F30" s="808"/>
      <c r="G30" s="299"/>
      <c r="H30" s="315"/>
      <c r="I30" s="854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299"/>
      <c r="D31" s="315"/>
      <c r="E31" s="389"/>
      <c r="F31" s="808"/>
      <c r="G31" s="299"/>
      <c r="H31" s="315"/>
      <c r="I31" s="854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299"/>
      <c r="D32" s="315"/>
      <c r="E32" s="389"/>
      <c r="F32" s="808"/>
      <c r="G32" s="299"/>
      <c r="H32" s="315"/>
      <c r="I32" s="854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299"/>
      <c r="D33" s="315"/>
      <c r="E33" s="389"/>
      <c r="F33" s="808"/>
      <c r="G33" s="299"/>
      <c r="H33" s="315"/>
      <c r="I33" s="854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299"/>
      <c r="D34" s="315"/>
      <c r="E34" s="389"/>
      <c r="F34" s="808"/>
      <c r="G34" s="299"/>
      <c r="H34" s="315"/>
      <c r="I34" s="854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299"/>
      <c r="D35" s="315"/>
      <c r="E35" s="389"/>
      <c r="F35" s="808"/>
      <c r="G35" s="299"/>
      <c r="H35" s="315"/>
      <c r="I35" s="854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304"/>
      <c r="D36" s="314"/>
      <c r="E36" s="390"/>
      <c r="F36" s="808"/>
      <c r="G36" s="299"/>
      <c r="H36" s="314"/>
      <c r="I36" s="854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299"/>
      <c r="D37" s="315"/>
      <c r="E37" s="389"/>
      <c r="F37" s="808"/>
      <c r="G37" s="299"/>
      <c r="H37" s="315"/>
      <c r="I37" s="854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299"/>
      <c r="D38" s="315"/>
      <c r="E38" s="389"/>
      <c r="F38" s="808"/>
      <c r="G38" s="299"/>
      <c r="H38" s="315"/>
      <c r="I38" s="854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95</v>
      </c>
      <c r="C39" s="299"/>
      <c r="D39" s="315"/>
      <c r="E39" s="389"/>
      <c r="F39" s="808">
        <v>95</v>
      </c>
      <c r="G39" s="299"/>
      <c r="H39" s="315">
        <v>96</v>
      </c>
      <c r="I39" s="854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299"/>
      <c r="D40" s="315"/>
      <c r="E40" s="389"/>
      <c r="F40" s="808"/>
      <c r="G40" s="299"/>
      <c r="H40" s="315"/>
      <c r="I40" s="854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464</v>
      </c>
      <c r="C41" s="299">
        <v>84</v>
      </c>
      <c r="D41" s="315"/>
      <c r="E41" s="389"/>
      <c r="F41" s="808">
        <v>380</v>
      </c>
      <c r="G41" s="299">
        <v>25</v>
      </c>
      <c r="H41" s="315">
        <v>453</v>
      </c>
      <c r="I41" s="854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299"/>
      <c r="D42" s="315"/>
      <c r="E42" s="389"/>
      <c r="F42" s="808"/>
      <c r="G42" s="299"/>
      <c r="H42" s="315"/>
      <c r="I42" s="854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299"/>
      <c r="D43" s="315"/>
      <c r="E43" s="389"/>
      <c r="F43" s="808"/>
      <c r="G43" s="299"/>
      <c r="H43" s="315"/>
      <c r="I43" s="854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299"/>
      <c r="D44" s="315"/>
      <c r="E44" s="389"/>
      <c r="F44" s="808"/>
      <c r="G44" s="299"/>
      <c r="H44" s="315"/>
      <c r="I44" s="854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53"/>
      <c r="D45" s="330"/>
      <c r="E45" s="396"/>
      <c r="F45" s="808"/>
      <c r="G45" s="299"/>
      <c r="H45" s="330"/>
      <c r="I45" s="854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299"/>
      <c r="D46" s="315"/>
      <c r="E46" s="389"/>
      <c r="F46" s="808"/>
      <c r="G46" s="299"/>
      <c r="H46" s="315"/>
      <c r="I46" s="854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300"/>
      <c r="D47" s="316"/>
      <c r="E47" s="391"/>
      <c r="F47" s="808"/>
      <c r="G47" s="300"/>
      <c r="H47" s="316"/>
      <c r="I47" s="855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300"/>
      <c r="D48" s="316"/>
      <c r="E48" s="391"/>
      <c r="F48" s="808"/>
      <c r="G48" s="300"/>
      <c r="H48" s="316"/>
      <c r="I48" s="855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299"/>
      <c r="D49" s="315"/>
      <c r="E49" s="389"/>
      <c r="F49" s="808"/>
      <c r="G49" s="299"/>
      <c r="H49" s="315"/>
      <c r="I49" s="854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299"/>
      <c r="D50" s="315"/>
      <c r="E50" s="389"/>
      <c r="F50" s="808"/>
      <c r="G50" s="299"/>
      <c r="H50" s="315"/>
      <c r="I50" s="854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299"/>
      <c r="D51" s="315"/>
      <c r="E51" s="389"/>
      <c r="F51" s="808"/>
      <c r="G51" s="299"/>
      <c r="H51" s="315"/>
      <c r="I51" s="854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304"/>
      <c r="D52" s="314"/>
      <c r="E52" s="390"/>
      <c r="F52" s="808"/>
      <c r="G52" s="299"/>
      <c r="H52" s="314"/>
      <c r="I52" s="854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30</v>
      </c>
      <c r="C53" s="305"/>
      <c r="D53" s="318"/>
      <c r="E53" s="392"/>
      <c r="F53" s="808">
        <v>30</v>
      </c>
      <c r="G53" s="301"/>
      <c r="H53" s="318">
        <v>76</v>
      </c>
      <c r="I53" s="830"/>
      <c r="J53" s="404">
        <f t="shared" si="1"/>
        <v>834.4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70</v>
      </c>
      <c r="C54" s="305"/>
      <c r="D54" s="318"/>
      <c r="E54" s="392"/>
      <c r="F54" s="808">
        <v>70</v>
      </c>
      <c r="G54" s="301"/>
      <c r="H54" s="318">
        <v>215</v>
      </c>
      <c r="I54" s="830"/>
      <c r="J54" s="404">
        <f t="shared" si="1"/>
        <v>2301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305"/>
      <c r="D55" s="318"/>
      <c r="E55" s="392"/>
      <c r="F55" s="808"/>
      <c r="G55" s="301"/>
      <c r="H55" s="318"/>
      <c r="I55" s="830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301"/>
      <c r="D56" s="317"/>
      <c r="E56" s="393"/>
      <c r="F56" s="808"/>
      <c r="G56" s="301"/>
      <c r="H56" s="317"/>
      <c r="I56" s="830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301"/>
      <c r="D57" s="317"/>
      <c r="E57" s="393"/>
      <c r="F57" s="808"/>
      <c r="G57" s="301"/>
      <c r="H57" s="317"/>
      <c r="I57" s="830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987</v>
      </c>
      <c r="C58" s="301">
        <v>50</v>
      </c>
      <c r="D58" s="317">
        <v>150</v>
      </c>
      <c r="E58" s="830">
        <v>34</v>
      </c>
      <c r="F58" s="808">
        <v>787</v>
      </c>
      <c r="G58" s="301">
        <v>70</v>
      </c>
      <c r="H58" s="317">
        <v>896</v>
      </c>
      <c r="I58" s="830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301"/>
      <c r="D59" s="317"/>
      <c r="E59" s="393"/>
      <c r="F59" s="808"/>
      <c r="G59" s="301"/>
      <c r="H59" s="317"/>
      <c r="I59" s="830">
        <v>320</v>
      </c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301"/>
      <c r="D60" s="317"/>
      <c r="E60" s="393"/>
      <c r="F60" s="808"/>
      <c r="G60" s="301"/>
      <c r="H60" s="317"/>
      <c r="I60" s="830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301"/>
      <c r="D61" s="317"/>
      <c r="E61" s="393"/>
      <c r="F61" s="808"/>
      <c r="G61" s="301"/>
      <c r="H61" s="317"/>
      <c r="I61" s="830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301"/>
      <c r="D62" s="317"/>
      <c r="E62" s="393"/>
      <c r="F62" s="808"/>
      <c r="G62" s="301"/>
      <c r="H62" s="317"/>
      <c r="I62" s="830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301"/>
      <c r="D63" s="317"/>
      <c r="E63" s="393"/>
      <c r="F63" s="808"/>
      <c r="G63" s="301"/>
      <c r="H63" s="317"/>
      <c r="I63" s="830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110</v>
      </c>
      <c r="C64" s="301"/>
      <c r="D64" s="318"/>
      <c r="E64" s="392"/>
      <c r="F64" s="808">
        <v>110</v>
      </c>
      <c r="G64" s="301"/>
      <c r="H64" s="318">
        <v>200</v>
      </c>
      <c r="I64" s="830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301"/>
      <c r="D65" s="317"/>
      <c r="E65" s="393"/>
      <c r="F65" s="808"/>
      <c r="G65" s="301"/>
      <c r="H65" s="317"/>
      <c r="I65" s="830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80</v>
      </c>
      <c r="C66" s="301"/>
      <c r="D66" s="317"/>
      <c r="E66" s="393"/>
      <c r="F66" s="808">
        <v>80</v>
      </c>
      <c r="G66" s="301"/>
      <c r="H66" s="317"/>
      <c r="I66" s="830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305"/>
      <c r="D67" s="318"/>
      <c r="E67" s="392"/>
      <c r="F67" s="808"/>
      <c r="G67" s="301"/>
      <c r="H67" s="318"/>
      <c r="I67" s="830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335</v>
      </c>
      <c r="C68" s="301"/>
      <c r="D68" s="317"/>
      <c r="E68" s="393"/>
      <c r="F68" s="808">
        <v>335</v>
      </c>
      <c r="G68" s="301">
        <v>9</v>
      </c>
      <c r="H68" s="317">
        <v>133</v>
      </c>
      <c r="I68" s="830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6</v>
      </c>
      <c r="C69" s="319"/>
      <c r="D69" s="320"/>
      <c r="E69" s="227"/>
      <c r="F69" s="808">
        <v>6</v>
      </c>
      <c r="G69" s="822"/>
      <c r="H69" s="320"/>
      <c r="I69" s="856"/>
      <c r="J69" s="224"/>
      <c r="K69" s="105"/>
      <c r="L69" s="106"/>
      <c r="M69" s="106"/>
      <c r="N69" s="107"/>
    </row>
    <row r="70" spans="1:14" ht="16.5" thickBot="1">
      <c r="A70" s="64" t="s">
        <v>66</v>
      </c>
      <c r="B70" s="833">
        <f>SUM(B7:B69)</f>
        <v>2462</v>
      </c>
      <c r="C70" s="74">
        <f t="shared" ref="C70:N70" si="3">SUM(C7:C69)</f>
        <v>134</v>
      </c>
      <c r="D70" s="74">
        <f t="shared" si="3"/>
        <v>150</v>
      </c>
      <c r="E70" s="74">
        <f t="shared" si="3"/>
        <v>34</v>
      </c>
      <c r="F70" s="503">
        <f t="shared" si="3"/>
        <v>2178</v>
      </c>
      <c r="G70" s="503">
        <f t="shared" si="3"/>
        <v>104</v>
      </c>
      <c r="H70" s="74">
        <f t="shared" si="3"/>
        <v>2341</v>
      </c>
      <c r="I70" s="833">
        <f t="shared" si="3"/>
        <v>470</v>
      </c>
      <c r="J70" s="176">
        <f t="shared" si="3"/>
        <v>3135.4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842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2462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5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2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115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8.4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70" t="s">
        <v>64</v>
      </c>
      <c r="B68" s="574">
        <f>C68+D68+F68</f>
        <v>102</v>
      </c>
      <c r="C68" s="572"/>
      <c r="D68" s="573"/>
      <c r="E68" s="579"/>
      <c r="F68" s="808">
        <v>102</v>
      </c>
      <c r="G68" s="572"/>
      <c r="H68" s="573">
        <v>101</v>
      </c>
      <c r="I68" s="579"/>
      <c r="J68" s="578"/>
      <c r="K68" s="577"/>
      <c r="L68" s="575"/>
      <c r="M68" s="575"/>
      <c r="N68" s="57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102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102</v>
      </c>
      <c r="G70" s="503">
        <f t="shared" si="3"/>
        <v>0</v>
      </c>
      <c r="H70" s="74">
        <f t="shared" si="3"/>
        <v>101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102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841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30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140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31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32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33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2" t="s">
        <v>4</v>
      </c>
      <c r="B7" s="73">
        <f t="shared" ref="B7:B69" si="0">C7+D7+F7</f>
        <v>784</v>
      </c>
      <c r="C7" s="77"/>
      <c r="D7" s="94"/>
      <c r="E7" s="228"/>
      <c r="F7" s="218">
        <v>784</v>
      </c>
      <c r="G7" s="77"/>
      <c r="H7" s="859">
        <v>1754</v>
      </c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826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826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826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826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826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826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826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826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763</v>
      </c>
      <c r="C16" s="40"/>
      <c r="D16" s="38"/>
      <c r="E16" s="389"/>
      <c r="F16" s="808">
        <v>763</v>
      </c>
      <c r="G16" s="260"/>
      <c r="H16" s="826">
        <v>525</v>
      </c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826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826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826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826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250</v>
      </c>
      <c r="C21" s="40"/>
      <c r="D21" s="38"/>
      <c r="E21" s="389"/>
      <c r="F21" s="808">
        <v>250</v>
      </c>
      <c r="G21" s="260">
        <v>100</v>
      </c>
      <c r="H21" s="826">
        <v>1115</v>
      </c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826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826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826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826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826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826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826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826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826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826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826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826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826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826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826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350</v>
      </c>
      <c r="C37" s="40"/>
      <c r="D37" s="38"/>
      <c r="E37" s="389"/>
      <c r="F37" s="808">
        <v>350</v>
      </c>
      <c r="G37" s="260"/>
      <c r="H37" s="826">
        <v>500</v>
      </c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826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823</v>
      </c>
      <c r="C39" s="40"/>
      <c r="D39" s="38"/>
      <c r="E39" s="389"/>
      <c r="F39" s="808">
        <v>823</v>
      </c>
      <c r="G39" s="260"/>
      <c r="H39" s="826">
        <v>450</v>
      </c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826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826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826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826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826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826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826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847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847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826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826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826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826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827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827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827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827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>
        <v>1420</v>
      </c>
      <c r="H57" s="827">
        <v>3791</v>
      </c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11658</v>
      </c>
      <c r="C58" s="836">
        <v>1605</v>
      </c>
      <c r="D58" s="827">
        <v>1552</v>
      </c>
      <c r="E58" s="837">
        <v>50</v>
      </c>
      <c r="F58" s="808">
        <v>8501</v>
      </c>
      <c r="G58" s="263"/>
      <c r="H58" s="827">
        <v>133</v>
      </c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827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827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350</v>
      </c>
      <c r="C61" s="43"/>
      <c r="D61" s="44"/>
      <c r="E61" s="393"/>
      <c r="F61" s="808">
        <v>350</v>
      </c>
      <c r="G61" s="263"/>
      <c r="H61" s="827">
        <v>400</v>
      </c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827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827">
        <v>80</v>
      </c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783</v>
      </c>
      <c r="C64" s="43"/>
      <c r="D64" s="45"/>
      <c r="E64" s="392"/>
      <c r="F64" s="808">
        <v>783</v>
      </c>
      <c r="G64" s="263">
        <v>130</v>
      </c>
      <c r="H64" s="827">
        <v>1100</v>
      </c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827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763</v>
      </c>
      <c r="C66" s="43"/>
      <c r="D66" s="44"/>
      <c r="E66" s="393"/>
      <c r="F66" s="808">
        <v>763</v>
      </c>
      <c r="G66" s="263"/>
      <c r="H66" s="827">
        <v>60</v>
      </c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763</v>
      </c>
      <c r="C67" s="79"/>
      <c r="D67" s="90"/>
      <c r="E67" s="392"/>
      <c r="F67" s="808">
        <v>763</v>
      </c>
      <c r="G67" s="263">
        <v>50</v>
      </c>
      <c r="H67" s="827">
        <v>1500</v>
      </c>
      <c r="I67" s="392"/>
      <c r="J67" s="404">
        <f t="shared" ref="J67" si="2">ROUND(((B67+G67)*4)+H67*9.4,2)</f>
        <v>17352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827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860"/>
      <c r="I69" s="227"/>
      <c r="J69" s="224"/>
      <c r="K69" s="105"/>
      <c r="L69" s="106"/>
      <c r="M69" s="106"/>
      <c r="N69" s="107"/>
    </row>
    <row r="70" spans="1:14" ht="16.5" thickBot="1">
      <c r="A70" s="64" t="s">
        <v>66</v>
      </c>
      <c r="B70" s="74">
        <f>SUM(B7:B69)</f>
        <v>17287</v>
      </c>
      <c r="C70" s="833">
        <f t="shared" ref="C70:N70" si="3">SUM(C7:C69)</f>
        <v>1605</v>
      </c>
      <c r="D70" s="833">
        <f t="shared" si="3"/>
        <v>1552</v>
      </c>
      <c r="E70" s="833">
        <f t="shared" si="3"/>
        <v>50</v>
      </c>
      <c r="F70" s="503">
        <f t="shared" si="3"/>
        <v>14130</v>
      </c>
      <c r="G70" s="503">
        <f t="shared" si="3"/>
        <v>1700</v>
      </c>
      <c r="H70" s="833">
        <f t="shared" si="3"/>
        <v>11408</v>
      </c>
      <c r="I70" s="74">
        <f t="shared" si="3"/>
        <v>0</v>
      </c>
      <c r="J70" s="176">
        <f t="shared" si="3"/>
        <v>17352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842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17287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2" zoomScale="75" zoomScaleNormal="75" workbookViewId="0">
      <selection activeCell="W57" sqref="W57"/>
    </sheetView>
  </sheetViews>
  <sheetFormatPr defaultColWidth="8.85546875" defaultRowHeight="1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858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19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83</v>
      </c>
      <c r="B3" s="11"/>
      <c r="C3" s="11"/>
      <c r="D3" s="11"/>
      <c r="E3" s="11"/>
      <c r="F3" s="1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31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32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33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1" t="s">
        <v>4</v>
      </c>
      <c r="B7" s="82">
        <f t="shared" ref="B7:B69" si="0">C7+D7+F7</f>
        <v>200</v>
      </c>
      <c r="C7" s="77"/>
      <c r="D7" s="94"/>
      <c r="E7" s="228"/>
      <c r="F7" s="218">
        <v>200</v>
      </c>
      <c r="G7" s="77"/>
      <c r="H7" s="859">
        <v>120</v>
      </c>
      <c r="I7" s="228"/>
      <c r="J7" s="210"/>
      <c r="K7" s="151"/>
      <c r="L7" s="126"/>
      <c r="M7" s="126"/>
      <c r="N7" s="127"/>
    </row>
    <row r="8" spans="1:14" ht="16.5" thickBot="1">
      <c r="A8" s="56" t="s">
        <v>5</v>
      </c>
      <c r="B8" s="82">
        <f t="shared" si="0"/>
        <v>0</v>
      </c>
      <c r="C8" s="40"/>
      <c r="D8" s="38"/>
      <c r="E8" s="389"/>
      <c r="F8" s="808"/>
      <c r="G8" s="260"/>
      <c r="H8" s="826"/>
      <c r="I8" s="389"/>
      <c r="J8" s="217"/>
      <c r="K8" s="152"/>
      <c r="L8" s="111"/>
      <c r="M8" s="111"/>
      <c r="N8" s="128"/>
    </row>
    <row r="9" spans="1:14" ht="16.5" thickBot="1">
      <c r="A9" s="56" t="s">
        <v>6</v>
      </c>
      <c r="B9" s="75">
        <f t="shared" si="0"/>
        <v>0</v>
      </c>
      <c r="C9" s="40"/>
      <c r="D9" s="38"/>
      <c r="E9" s="389"/>
      <c r="F9" s="808"/>
      <c r="G9" s="260"/>
      <c r="H9" s="826"/>
      <c r="I9" s="389"/>
      <c r="J9" s="217"/>
      <c r="K9" s="152"/>
      <c r="L9" s="111"/>
      <c r="M9" s="111"/>
      <c r="N9" s="128"/>
    </row>
    <row r="10" spans="1:14" ht="16.5" thickBot="1">
      <c r="A10" s="56" t="s">
        <v>7</v>
      </c>
      <c r="B10" s="82">
        <f t="shared" si="0"/>
        <v>0</v>
      </c>
      <c r="C10" s="40"/>
      <c r="D10" s="38"/>
      <c r="E10" s="389"/>
      <c r="F10" s="808"/>
      <c r="G10" s="260"/>
      <c r="H10" s="826"/>
      <c r="I10" s="389"/>
      <c r="J10" s="217"/>
      <c r="K10" s="152"/>
      <c r="L10" s="111"/>
      <c r="M10" s="111"/>
      <c r="N10" s="128"/>
    </row>
    <row r="11" spans="1:14" ht="16.5" thickBot="1">
      <c r="A11" s="56" t="s">
        <v>8</v>
      </c>
      <c r="B11" s="82">
        <f t="shared" si="0"/>
        <v>0</v>
      </c>
      <c r="C11" s="40"/>
      <c r="D11" s="38"/>
      <c r="E11" s="389"/>
      <c r="F11" s="808"/>
      <c r="G11" s="260"/>
      <c r="H11" s="826"/>
      <c r="I11" s="389"/>
      <c r="J11" s="217"/>
      <c r="K11" s="152"/>
      <c r="L11" s="111"/>
      <c r="M11" s="111"/>
      <c r="N11" s="128"/>
    </row>
    <row r="12" spans="1:14" ht="16.5" thickBot="1">
      <c r="A12" s="56" t="s">
        <v>9</v>
      </c>
      <c r="B12" s="82">
        <f t="shared" si="0"/>
        <v>0</v>
      </c>
      <c r="C12" s="40"/>
      <c r="D12" s="38"/>
      <c r="E12" s="389"/>
      <c r="F12" s="808"/>
      <c r="G12" s="260"/>
      <c r="H12" s="826"/>
      <c r="I12" s="389"/>
      <c r="J12" s="217"/>
      <c r="K12" s="152"/>
      <c r="L12" s="111"/>
      <c r="M12" s="111"/>
      <c r="N12" s="128"/>
    </row>
    <row r="13" spans="1:14" ht="16.5" thickBot="1">
      <c r="A13" s="56" t="s">
        <v>10</v>
      </c>
      <c r="B13" s="82">
        <f t="shared" si="0"/>
        <v>0</v>
      </c>
      <c r="C13" s="40"/>
      <c r="D13" s="38"/>
      <c r="E13" s="389"/>
      <c r="F13" s="808"/>
      <c r="G13" s="260"/>
      <c r="H13" s="826"/>
      <c r="I13" s="389"/>
      <c r="J13" s="217"/>
      <c r="K13" s="152"/>
      <c r="L13" s="111"/>
      <c r="M13" s="111"/>
      <c r="N13" s="128"/>
    </row>
    <row r="14" spans="1:14" ht="14.45" customHeight="1" thickBot="1">
      <c r="A14" s="56" t="s">
        <v>11</v>
      </c>
      <c r="B14" s="82">
        <f t="shared" si="0"/>
        <v>0</v>
      </c>
      <c r="C14" s="40"/>
      <c r="D14" s="38"/>
      <c r="E14" s="389"/>
      <c r="F14" s="808"/>
      <c r="G14" s="260"/>
      <c r="H14" s="826"/>
      <c r="I14" s="389"/>
      <c r="J14" s="217"/>
      <c r="K14" s="152"/>
      <c r="L14" s="111"/>
      <c r="M14" s="111"/>
      <c r="N14" s="128"/>
    </row>
    <row r="15" spans="1:14" ht="16.5" thickBot="1">
      <c r="A15" s="56" t="s">
        <v>12</v>
      </c>
      <c r="B15" s="82">
        <f t="shared" si="0"/>
        <v>0</v>
      </c>
      <c r="C15" s="40"/>
      <c r="D15" s="38"/>
      <c r="E15" s="389"/>
      <c r="F15" s="808"/>
      <c r="G15" s="260"/>
      <c r="H15" s="826"/>
      <c r="I15" s="389"/>
      <c r="J15" s="217"/>
      <c r="K15" s="152"/>
      <c r="L15" s="111"/>
      <c r="M15" s="111"/>
      <c r="N15" s="128"/>
    </row>
    <row r="16" spans="1:14" ht="16.5" thickBot="1">
      <c r="A16" s="56" t="s">
        <v>13</v>
      </c>
      <c r="B16" s="82">
        <f t="shared" si="0"/>
        <v>104</v>
      </c>
      <c r="C16" s="40"/>
      <c r="D16" s="38"/>
      <c r="E16" s="389"/>
      <c r="F16" s="808">
        <v>104</v>
      </c>
      <c r="G16" s="260"/>
      <c r="H16" s="826">
        <v>110</v>
      </c>
      <c r="I16" s="389"/>
      <c r="J16" s="217"/>
      <c r="K16" s="152"/>
      <c r="L16" s="111"/>
      <c r="M16" s="111"/>
      <c r="N16" s="128"/>
    </row>
    <row r="17" spans="1:14" ht="16.5" thickBot="1">
      <c r="A17" s="56" t="s">
        <v>14</v>
      </c>
      <c r="B17" s="82">
        <f t="shared" si="0"/>
        <v>0</v>
      </c>
      <c r="C17" s="40"/>
      <c r="D17" s="38"/>
      <c r="E17" s="389"/>
      <c r="F17" s="808"/>
      <c r="G17" s="260"/>
      <c r="H17" s="826"/>
      <c r="I17" s="389"/>
      <c r="J17" s="217"/>
      <c r="K17" s="152"/>
      <c r="L17" s="111"/>
      <c r="M17" s="111"/>
      <c r="N17" s="128"/>
    </row>
    <row r="18" spans="1:14" ht="16.5" thickBot="1">
      <c r="A18" s="56" t="s">
        <v>15</v>
      </c>
      <c r="B18" s="82">
        <f t="shared" si="0"/>
        <v>0</v>
      </c>
      <c r="C18" s="40"/>
      <c r="D18" s="38"/>
      <c r="E18" s="389"/>
      <c r="F18" s="808"/>
      <c r="G18" s="260"/>
      <c r="H18" s="826"/>
      <c r="I18" s="389"/>
      <c r="J18" s="217"/>
      <c r="K18" s="152"/>
      <c r="L18" s="111"/>
      <c r="M18" s="111"/>
      <c r="N18" s="128"/>
    </row>
    <row r="19" spans="1:14" ht="16.5" thickBot="1">
      <c r="A19" s="56" t="s">
        <v>16</v>
      </c>
      <c r="B19" s="82">
        <f t="shared" si="0"/>
        <v>0</v>
      </c>
      <c r="C19" s="40"/>
      <c r="D19" s="38"/>
      <c r="E19" s="389"/>
      <c r="F19" s="808"/>
      <c r="G19" s="260"/>
      <c r="H19" s="826"/>
      <c r="I19" s="389"/>
      <c r="J19" s="217"/>
      <c r="K19" s="152"/>
      <c r="L19" s="111"/>
      <c r="M19" s="111"/>
      <c r="N19" s="128"/>
    </row>
    <row r="20" spans="1:14" ht="16.5" thickBot="1">
      <c r="A20" s="56" t="s">
        <v>17</v>
      </c>
      <c r="B20" s="82">
        <f t="shared" si="0"/>
        <v>0</v>
      </c>
      <c r="C20" s="40"/>
      <c r="D20" s="38"/>
      <c r="E20" s="389"/>
      <c r="F20" s="808"/>
      <c r="G20" s="260"/>
      <c r="H20" s="826"/>
      <c r="I20" s="389"/>
      <c r="J20" s="217"/>
      <c r="K20" s="152"/>
      <c r="L20" s="111"/>
      <c r="M20" s="111"/>
      <c r="N20" s="128"/>
    </row>
    <row r="21" spans="1:14" ht="16.5" thickBot="1">
      <c r="A21" s="56" t="s">
        <v>18</v>
      </c>
      <c r="B21" s="82">
        <f t="shared" si="0"/>
        <v>552</v>
      </c>
      <c r="C21" s="40"/>
      <c r="D21" s="38"/>
      <c r="E21" s="389"/>
      <c r="F21" s="808">
        <v>552</v>
      </c>
      <c r="G21" s="260"/>
      <c r="H21" s="826">
        <v>100</v>
      </c>
      <c r="I21" s="389"/>
      <c r="J21" s="217"/>
      <c r="K21" s="152"/>
      <c r="L21" s="111"/>
      <c r="M21" s="111"/>
      <c r="N21" s="128"/>
    </row>
    <row r="22" spans="1:14" ht="15.6" customHeight="1" thickBot="1">
      <c r="A22" s="56" t="s">
        <v>19</v>
      </c>
      <c r="B22" s="82">
        <f t="shared" si="0"/>
        <v>0</v>
      </c>
      <c r="C22" s="40"/>
      <c r="D22" s="38"/>
      <c r="E22" s="389"/>
      <c r="F22" s="808"/>
      <c r="G22" s="260"/>
      <c r="H22" s="826"/>
      <c r="I22" s="389"/>
      <c r="J22" s="217"/>
      <c r="K22" s="152"/>
      <c r="L22" s="111"/>
      <c r="M22" s="111"/>
      <c r="N22" s="128"/>
    </row>
    <row r="23" spans="1:14" ht="16.5" thickBot="1">
      <c r="A23" s="56" t="s">
        <v>20</v>
      </c>
      <c r="B23" s="82">
        <f t="shared" si="0"/>
        <v>0</v>
      </c>
      <c r="C23" s="40"/>
      <c r="D23" s="38"/>
      <c r="E23" s="389"/>
      <c r="F23" s="808"/>
      <c r="G23" s="260"/>
      <c r="H23" s="826"/>
      <c r="I23" s="389"/>
      <c r="J23" s="217"/>
      <c r="K23" s="152"/>
      <c r="L23" s="111"/>
      <c r="M23" s="111"/>
      <c r="N23" s="128"/>
    </row>
    <row r="24" spans="1:14" ht="16.5" thickBot="1">
      <c r="A24" s="56" t="s">
        <v>21</v>
      </c>
      <c r="B24" s="82">
        <f t="shared" si="0"/>
        <v>0</v>
      </c>
      <c r="C24" s="40"/>
      <c r="D24" s="38"/>
      <c r="E24" s="389"/>
      <c r="F24" s="808"/>
      <c r="G24" s="260"/>
      <c r="H24" s="826"/>
      <c r="I24" s="389"/>
      <c r="J24" s="217"/>
      <c r="K24" s="152"/>
      <c r="L24" s="111"/>
      <c r="M24" s="111"/>
      <c r="N24" s="128"/>
    </row>
    <row r="25" spans="1:14" ht="15.6" customHeight="1" thickBot="1">
      <c r="A25" s="56" t="s">
        <v>22</v>
      </c>
      <c r="B25" s="82">
        <f t="shared" si="0"/>
        <v>0</v>
      </c>
      <c r="C25" s="40"/>
      <c r="D25" s="38"/>
      <c r="E25" s="389"/>
      <c r="F25" s="808"/>
      <c r="G25" s="260"/>
      <c r="H25" s="826"/>
      <c r="I25" s="389"/>
      <c r="J25" s="217"/>
      <c r="K25" s="152"/>
      <c r="L25" s="111"/>
      <c r="M25" s="111"/>
      <c r="N25" s="128"/>
    </row>
    <row r="26" spans="1:14" ht="15.6" customHeight="1" thickBot="1">
      <c r="A26" s="56" t="s">
        <v>23</v>
      </c>
      <c r="B26" s="82">
        <f t="shared" si="0"/>
        <v>0</v>
      </c>
      <c r="C26" s="40"/>
      <c r="D26" s="38"/>
      <c r="E26" s="389"/>
      <c r="F26" s="808"/>
      <c r="G26" s="260"/>
      <c r="H26" s="826"/>
      <c r="I26" s="389"/>
      <c r="J26" s="217"/>
      <c r="K26" s="152"/>
      <c r="L26" s="111"/>
      <c r="M26" s="111"/>
      <c r="N26" s="128"/>
    </row>
    <row r="27" spans="1:14" ht="15.6" customHeight="1" thickBot="1">
      <c r="A27" s="56" t="s">
        <v>24</v>
      </c>
      <c r="B27" s="82">
        <f t="shared" si="0"/>
        <v>0</v>
      </c>
      <c r="C27" s="40"/>
      <c r="D27" s="38"/>
      <c r="E27" s="389"/>
      <c r="F27" s="808"/>
      <c r="G27" s="260"/>
      <c r="H27" s="826"/>
      <c r="I27" s="389"/>
      <c r="J27" s="217"/>
      <c r="K27" s="152"/>
      <c r="L27" s="111"/>
      <c r="M27" s="111"/>
      <c r="N27" s="128"/>
    </row>
    <row r="28" spans="1:14" ht="15.6" customHeight="1" thickBot="1">
      <c r="A28" s="56" t="s">
        <v>25</v>
      </c>
      <c r="B28" s="82">
        <f t="shared" si="0"/>
        <v>0</v>
      </c>
      <c r="C28" s="40"/>
      <c r="D28" s="38"/>
      <c r="E28" s="389"/>
      <c r="F28" s="808"/>
      <c r="G28" s="260"/>
      <c r="H28" s="826"/>
      <c r="I28" s="389"/>
      <c r="J28" s="217"/>
      <c r="K28" s="152"/>
      <c r="L28" s="111"/>
      <c r="M28" s="111"/>
      <c r="N28" s="128"/>
    </row>
    <row r="29" spans="1:14" ht="15.6" customHeight="1" thickBot="1">
      <c r="A29" s="56" t="s">
        <v>26</v>
      </c>
      <c r="B29" s="82">
        <f t="shared" si="0"/>
        <v>0</v>
      </c>
      <c r="C29" s="40"/>
      <c r="D29" s="38"/>
      <c r="E29" s="389"/>
      <c r="F29" s="808"/>
      <c r="G29" s="260"/>
      <c r="H29" s="826"/>
      <c r="I29" s="389"/>
      <c r="J29" s="217"/>
      <c r="K29" s="152"/>
      <c r="L29" s="111"/>
      <c r="M29" s="111"/>
      <c r="N29" s="128"/>
    </row>
    <row r="30" spans="1:14" ht="15.6" customHeight="1" thickBot="1">
      <c r="A30" s="56" t="s">
        <v>27</v>
      </c>
      <c r="B30" s="82">
        <f t="shared" si="0"/>
        <v>0</v>
      </c>
      <c r="C30" s="40"/>
      <c r="D30" s="38"/>
      <c r="E30" s="389"/>
      <c r="F30" s="808"/>
      <c r="G30" s="260"/>
      <c r="H30" s="826"/>
      <c r="I30" s="389"/>
      <c r="J30" s="217"/>
      <c r="K30" s="152"/>
      <c r="L30" s="111"/>
      <c r="M30" s="111"/>
      <c r="N30" s="128"/>
    </row>
    <row r="31" spans="1:14" ht="15.6" customHeight="1" thickBot="1">
      <c r="A31" s="56" t="s">
        <v>28</v>
      </c>
      <c r="B31" s="82">
        <f t="shared" si="0"/>
        <v>0</v>
      </c>
      <c r="C31" s="40"/>
      <c r="D31" s="38"/>
      <c r="E31" s="389"/>
      <c r="F31" s="808"/>
      <c r="G31" s="260"/>
      <c r="H31" s="826"/>
      <c r="I31" s="389"/>
      <c r="J31" s="217"/>
      <c r="K31" s="152"/>
      <c r="L31" s="111"/>
      <c r="M31" s="111"/>
      <c r="N31" s="128"/>
    </row>
    <row r="32" spans="1:14" ht="15.6" customHeight="1" thickBot="1">
      <c r="A32" s="56" t="s">
        <v>29</v>
      </c>
      <c r="B32" s="82">
        <f t="shared" si="0"/>
        <v>0</v>
      </c>
      <c r="C32" s="40"/>
      <c r="D32" s="38"/>
      <c r="E32" s="389"/>
      <c r="F32" s="808"/>
      <c r="G32" s="260"/>
      <c r="H32" s="826"/>
      <c r="I32" s="389"/>
      <c r="J32" s="217"/>
      <c r="K32" s="152"/>
      <c r="L32" s="111"/>
      <c r="M32" s="111"/>
      <c r="N32" s="128"/>
    </row>
    <row r="33" spans="1:14" ht="17.45" customHeight="1" thickBot="1">
      <c r="A33" s="56" t="s">
        <v>30</v>
      </c>
      <c r="B33" s="82">
        <f t="shared" si="0"/>
        <v>0</v>
      </c>
      <c r="C33" s="40"/>
      <c r="D33" s="38"/>
      <c r="E33" s="389"/>
      <c r="F33" s="808"/>
      <c r="G33" s="260"/>
      <c r="H33" s="826"/>
      <c r="I33" s="389"/>
      <c r="J33" s="217"/>
      <c r="K33" s="152"/>
      <c r="L33" s="111"/>
      <c r="M33" s="111"/>
      <c r="N33" s="128"/>
    </row>
    <row r="34" spans="1:14" ht="16.5" thickBot="1">
      <c r="A34" s="56" t="s">
        <v>31</v>
      </c>
      <c r="B34" s="82">
        <f t="shared" si="0"/>
        <v>0</v>
      </c>
      <c r="C34" s="40"/>
      <c r="D34" s="38"/>
      <c r="E34" s="389"/>
      <c r="F34" s="808"/>
      <c r="G34" s="260"/>
      <c r="H34" s="826"/>
      <c r="I34" s="389"/>
      <c r="J34" s="217"/>
      <c r="K34" s="152"/>
      <c r="L34" s="111"/>
      <c r="M34" s="111"/>
      <c r="N34" s="128"/>
    </row>
    <row r="35" spans="1:14" ht="16.899999999999999" customHeight="1" thickBot="1">
      <c r="A35" s="56" t="s">
        <v>32</v>
      </c>
      <c r="B35" s="82">
        <f t="shared" si="0"/>
        <v>0</v>
      </c>
      <c r="C35" s="40"/>
      <c r="D35" s="38"/>
      <c r="E35" s="389"/>
      <c r="F35" s="808"/>
      <c r="G35" s="260"/>
      <c r="H35" s="826"/>
      <c r="I35" s="389"/>
      <c r="J35" s="217"/>
      <c r="K35" s="152"/>
      <c r="L35" s="111"/>
      <c r="M35" s="111"/>
      <c r="N35" s="128"/>
    </row>
    <row r="36" spans="1:14" s="186" customFormat="1" ht="15.6" customHeight="1" thickBot="1">
      <c r="A36" s="182" t="s">
        <v>33</v>
      </c>
      <c r="B36" s="82">
        <f t="shared" si="0"/>
        <v>0</v>
      </c>
      <c r="C36" s="78"/>
      <c r="D36" s="204"/>
      <c r="E36" s="390"/>
      <c r="F36" s="808"/>
      <c r="G36" s="260"/>
      <c r="H36" s="826"/>
      <c r="I36" s="390"/>
      <c r="J36" s="404"/>
      <c r="K36" s="183"/>
      <c r="L36" s="184"/>
      <c r="M36" s="184"/>
      <c r="N36" s="185"/>
    </row>
    <row r="37" spans="1:14" ht="15.6" customHeight="1" thickBot="1">
      <c r="A37" s="56" t="s">
        <v>34</v>
      </c>
      <c r="B37" s="82">
        <f t="shared" si="0"/>
        <v>414</v>
      </c>
      <c r="C37" s="40"/>
      <c r="D37" s="38"/>
      <c r="E37" s="389"/>
      <c r="F37" s="808">
        <v>414</v>
      </c>
      <c r="G37" s="260"/>
      <c r="H37" s="826">
        <v>260</v>
      </c>
      <c r="I37" s="389"/>
      <c r="J37" s="404"/>
      <c r="K37" s="152"/>
      <c r="L37" s="111"/>
      <c r="M37" s="111"/>
      <c r="N37" s="128"/>
    </row>
    <row r="38" spans="1:14" ht="16.5" thickBot="1">
      <c r="A38" s="56" t="s">
        <v>35</v>
      </c>
      <c r="B38" s="82">
        <f t="shared" si="0"/>
        <v>0</v>
      </c>
      <c r="C38" s="40"/>
      <c r="D38" s="38"/>
      <c r="E38" s="389"/>
      <c r="F38" s="808"/>
      <c r="G38" s="260"/>
      <c r="H38" s="826"/>
      <c r="I38" s="389"/>
      <c r="J38" s="217"/>
      <c r="K38" s="152"/>
      <c r="L38" s="111"/>
      <c r="M38" s="111"/>
      <c r="N38" s="128"/>
    </row>
    <row r="39" spans="1:14" ht="15.6" customHeight="1" thickBot="1">
      <c r="A39" s="56" t="s">
        <v>36</v>
      </c>
      <c r="B39" s="82">
        <f t="shared" si="0"/>
        <v>414</v>
      </c>
      <c r="C39" s="40"/>
      <c r="D39" s="38"/>
      <c r="E39" s="389"/>
      <c r="F39" s="808">
        <v>414</v>
      </c>
      <c r="G39" s="260"/>
      <c r="H39" s="826">
        <v>230</v>
      </c>
      <c r="I39" s="389"/>
      <c r="J39" s="217"/>
      <c r="K39" s="152"/>
      <c r="L39" s="111"/>
      <c r="M39" s="111"/>
      <c r="N39" s="128"/>
    </row>
    <row r="40" spans="1:14" ht="15.6" customHeight="1" thickBot="1">
      <c r="A40" s="56" t="s">
        <v>37</v>
      </c>
      <c r="B40" s="82">
        <f t="shared" si="0"/>
        <v>0</v>
      </c>
      <c r="C40" s="40"/>
      <c r="D40" s="38"/>
      <c r="E40" s="389"/>
      <c r="F40" s="808"/>
      <c r="G40" s="260"/>
      <c r="H40" s="826"/>
      <c r="I40" s="389"/>
      <c r="J40" s="217"/>
      <c r="K40" s="152"/>
      <c r="L40" s="111"/>
      <c r="M40" s="111"/>
      <c r="N40" s="128"/>
    </row>
    <row r="41" spans="1:14" ht="15.6" customHeight="1" thickBot="1">
      <c r="A41" s="56" t="s">
        <v>38</v>
      </c>
      <c r="B41" s="82">
        <f>C41+D41+F41</f>
        <v>0</v>
      </c>
      <c r="C41" s="40"/>
      <c r="D41" s="38"/>
      <c r="E41" s="389"/>
      <c r="F41" s="808"/>
      <c r="G41" s="260"/>
      <c r="H41" s="826"/>
      <c r="I41" s="389"/>
      <c r="J41" s="217"/>
      <c r="K41" s="152"/>
      <c r="L41" s="111"/>
      <c r="M41" s="111"/>
      <c r="N41" s="128"/>
    </row>
    <row r="42" spans="1:14" ht="15.6" customHeight="1" thickBot="1">
      <c r="A42" s="56" t="s">
        <v>39</v>
      </c>
      <c r="B42" s="82">
        <f t="shared" si="0"/>
        <v>0</v>
      </c>
      <c r="C42" s="40"/>
      <c r="D42" s="38"/>
      <c r="E42" s="389"/>
      <c r="F42" s="808"/>
      <c r="G42" s="260"/>
      <c r="H42" s="826"/>
      <c r="I42" s="389"/>
      <c r="J42" s="217"/>
      <c r="K42" s="152"/>
      <c r="L42" s="111"/>
      <c r="M42" s="111"/>
      <c r="N42" s="128"/>
    </row>
    <row r="43" spans="1:14" ht="15.6" customHeight="1" thickBot="1">
      <c r="A43" s="56" t="s">
        <v>40</v>
      </c>
      <c r="B43" s="82">
        <f t="shared" si="0"/>
        <v>0</v>
      </c>
      <c r="C43" s="40"/>
      <c r="D43" s="38"/>
      <c r="E43" s="389"/>
      <c r="F43" s="808"/>
      <c r="G43" s="260"/>
      <c r="H43" s="826"/>
      <c r="I43" s="389"/>
      <c r="J43" s="217"/>
      <c r="K43" s="152"/>
      <c r="L43" s="111"/>
      <c r="M43" s="111"/>
      <c r="N43" s="128"/>
    </row>
    <row r="44" spans="1:14" ht="15" customHeight="1" thickBot="1">
      <c r="A44" s="56" t="s">
        <v>41</v>
      </c>
      <c r="B44" s="82">
        <f t="shared" si="0"/>
        <v>0</v>
      </c>
      <c r="C44" s="40"/>
      <c r="D44" s="38"/>
      <c r="E44" s="389"/>
      <c r="F44" s="808"/>
      <c r="G44" s="260"/>
      <c r="H44" s="826"/>
      <c r="I44" s="389"/>
      <c r="J44" s="217"/>
      <c r="K44" s="152"/>
      <c r="L44" s="111"/>
      <c r="M44" s="111"/>
      <c r="N44" s="128"/>
    </row>
    <row r="45" spans="1:14" s="346" customFormat="1" ht="15" customHeight="1" thickBot="1">
      <c r="A45" s="342" t="s">
        <v>79</v>
      </c>
      <c r="B45" s="82">
        <f t="shared" si="0"/>
        <v>0</v>
      </c>
      <c r="C45" s="329"/>
      <c r="D45" s="330"/>
      <c r="E45" s="396"/>
      <c r="F45" s="808"/>
      <c r="G45" s="260"/>
      <c r="H45" s="826"/>
      <c r="I45" s="396"/>
      <c r="J45" s="405"/>
      <c r="K45" s="343"/>
      <c r="L45" s="344"/>
      <c r="M45" s="344"/>
      <c r="N45" s="345"/>
    </row>
    <row r="46" spans="1:14" ht="15.6" customHeight="1" thickBot="1">
      <c r="A46" s="56" t="s">
        <v>42</v>
      </c>
      <c r="B46" s="82">
        <f t="shared" si="0"/>
        <v>0</v>
      </c>
      <c r="C46" s="40"/>
      <c r="D46" s="38"/>
      <c r="E46" s="389"/>
      <c r="F46" s="808"/>
      <c r="G46" s="260"/>
      <c r="H46" s="826"/>
      <c r="I46" s="389"/>
      <c r="J46" s="217"/>
      <c r="K46" s="152"/>
      <c r="L46" s="111"/>
      <c r="M46" s="111"/>
      <c r="N46" s="128"/>
    </row>
    <row r="47" spans="1:14" ht="15.6" customHeight="1" thickBot="1">
      <c r="A47" s="56" t="s">
        <v>43</v>
      </c>
      <c r="B47" s="82">
        <f t="shared" si="0"/>
        <v>0</v>
      </c>
      <c r="C47" s="41"/>
      <c r="D47" s="42"/>
      <c r="E47" s="391"/>
      <c r="F47" s="808"/>
      <c r="G47" s="261"/>
      <c r="H47" s="847"/>
      <c r="I47" s="391"/>
      <c r="J47" s="217"/>
      <c r="K47" s="152"/>
      <c r="L47" s="111"/>
      <c r="M47" s="111"/>
      <c r="N47" s="128"/>
    </row>
    <row r="48" spans="1:14" s="13" customFormat="1" ht="16.5" thickBot="1">
      <c r="A48" s="56" t="s">
        <v>44</v>
      </c>
      <c r="B48" s="82">
        <f t="shared" si="0"/>
        <v>0</v>
      </c>
      <c r="C48" s="41"/>
      <c r="D48" s="42"/>
      <c r="E48" s="391"/>
      <c r="F48" s="808"/>
      <c r="G48" s="261"/>
      <c r="H48" s="847"/>
      <c r="I48" s="391"/>
      <c r="J48" s="217"/>
      <c r="K48" s="152"/>
      <c r="L48" s="111"/>
      <c r="M48" s="111"/>
      <c r="N48" s="128"/>
    </row>
    <row r="49" spans="1:14" ht="16.5" thickBot="1">
      <c r="A49" s="56" t="s">
        <v>45</v>
      </c>
      <c r="B49" s="82">
        <f t="shared" si="0"/>
        <v>0</v>
      </c>
      <c r="C49" s="40"/>
      <c r="D49" s="38"/>
      <c r="E49" s="389"/>
      <c r="F49" s="808"/>
      <c r="G49" s="260"/>
      <c r="H49" s="826"/>
      <c r="I49" s="389"/>
      <c r="J49" s="217"/>
      <c r="K49" s="152"/>
      <c r="L49" s="111"/>
      <c r="M49" s="111"/>
      <c r="N49" s="128"/>
    </row>
    <row r="50" spans="1:14" ht="16.5" thickBot="1">
      <c r="A50" s="56" t="s">
        <v>46</v>
      </c>
      <c r="B50" s="82">
        <f t="shared" si="0"/>
        <v>0</v>
      </c>
      <c r="C50" s="40"/>
      <c r="D50" s="38"/>
      <c r="E50" s="389"/>
      <c r="F50" s="808"/>
      <c r="G50" s="260"/>
      <c r="H50" s="826"/>
      <c r="I50" s="389"/>
      <c r="J50" s="217"/>
      <c r="K50" s="152"/>
      <c r="L50" s="111"/>
      <c r="M50" s="111"/>
      <c r="N50" s="128"/>
    </row>
    <row r="51" spans="1:14" ht="17.45" customHeight="1" thickBot="1">
      <c r="A51" s="56" t="s">
        <v>47</v>
      </c>
      <c r="B51" s="82">
        <f t="shared" si="0"/>
        <v>0</v>
      </c>
      <c r="C51" s="40"/>
      <c r="D51" s="38"/>
      <c r="E51" s="389"/>
      <c r="F51" s="808"/>
      <c r="G51" s="260"/>
      <c r="H51" s="826"/>
      <c r="I51" s="389"/>
      <c r="J51" s="217"/>
      <c r="K51" s="152"/>
      <c r="L51" s="111"/>
      <c r="M51" s="111"/>
      <c r="N51" s="128"/>
    </row>
    <row r="52" spans="1:14" s="186" customFormat="1" ht="15" customHeight="1" thickBot="1">
      <c r="A52" s="182" t="s">
        <v>48</v>
      </c>
      <c r="B52" s="82">
        <f t="shared" si="0"/>
        <v>0</v>
      </c>
      <c r="C52" s="78"/>
      <c r="D52" s="204"/>
      <c r="E52" s="390"/>
      <c r="F52" s="808"/>
      <c r="G52" s="260"/>
      <c r="H52" s="826">
        <v>200</v>
      </c>
      <c r="I52" s="390"/>
      <c r="J52" s="404">
        <f t="shared" ref="J52:J55" si="1">ROUND(((B52+G52)*4)+H52*9.4,2)</f>
        <v>1880</v>
      </c>
      <c r="K52" s="183"/>
      <c r="L52" s="184"/>
      <c r="M52" s="184"/>
      <c r="N52" s="185"/>
    </row>
    <row r="53" spans="1:14" s="186" customFormat="1" ht="16.5" thickBot="1">
      <c r="A53" s="182" t="s">
        <v>49</v>
      </c>
      <c r="B53" s="82">
        <f t="shared" si="0"/>
        <v>0</v>
      </c>
      <c r="C53" s="79"/>
      <c r="D53" s="90"/>
      <c r="E53" s="392"/>
      <c r="F53" s="808"/>
      <c r="G53" s="263"/>
      <c r="H53" s="827"/>
      <c r="I53" s="392"/>
      <c r="J53" s="404">
        <f t="shared" si="1"/>
        <v>0</v>
      </c>
      <c r="K53" s="183"/>
      <c r="L53" s="184"/>
      <c r="M53" s="184"/>
      <c r="N53" s="185"/>
    </row>
    <row r="54" spans="1:14" s="186" customFormat="1" ht="16.5" thickBot="1">
      <c r="A54" s="182" t="s">
        <v>50</v>
      </c>
      <c r="B54" s="82">
        <f t="shared" si="0"/>
        <v>0</v>
      </c>
      <c r="C54" s="79"/>
      <c r="D54" s="90"/>
      <c r="E54" s="392"/>
      <c r="F54" s="808"/>
      <c r="G54" s="263"/>
      <c r="H54" s="827"/>
      <c r="I54" s="392"/>
      <c r="J54" s="404">
        <f t="shared" si="1"/>
        <v>0</v>
      </c>
      <c r="K54" s="183"/>
      <c r="L54" s="184"/>
      <c r="M54" s="184"/>
      <c r="N54" s="185"/>
    </row>
    <row r="55" spans="1:14" s="186" customFormat="1" ht="16.5" thickBot="1">
      <c r="A55" s="182" t="s">
        <v>51</v>
      </c>
      <c r="B55" s="82">
        <f t="shared" si="0"/>
        <v>0</v>
      </c>
      <c r="C55" s="79"/>
      <c r="D55" s="90"/>
      <c r="E55" s="392"/>
      <c r="F55" s="808"/>
      <c r="G55" s="263"/>
      <c r="H55" s="827"/>
      <c r="I55" s="392"/>
      <c r="J55" s="404">
        <f t="shared" si="1"/>
        <v>0</v>
      </c>
      <c r="K55" s="183"/>
      <c r="L55" s="184"/>
      <c r="M55" s="184"/>
      <c r="N55" s="185"/>
    </row>
    <row r="56" spans="1:14" ht="16.5" thickBot="1">
      <c r="A56" s="56" t="s">
        <v>52</v>
      </c>
      <c r="B56" s="82">
        <f t="shared" si="0"/>
        <v>0</v>
      </c>
      <c r="C56" s="43"/>
      <c r="D56" s="44"/>
      <c r="E56" s="393"/>
      <c r="F56" s="808"/>
      <c r="G56" s="263"/>
      <c r="H56" s="827"/>
      <c r="I56" s="393"/>
      <c r="J56" s="217"/>
      <c r="K56" s="152"/>
      <c r="L56" s="111"/>
      <c r="M56" s="111"/>
      <c r="N56" s="128"/>
    </row>
    <row r="57" spans="1:14" ht="16.5" thickBot="1">
      <c r="A57" s="56" t="s">
        <v>53</v>
      </c>
      <c r="B57" s="82">
        <f t="shared" si="0"/>
        <v>1300</v>
      </c>
      <c r="C57" s="43"/>
      <c r="D57" s="44"/>
      <c r="E57" s="393"/>
      <c r="F57" s="808">
        <v>1300</v>
      </c>
      <c r="G57" s="263"/>
      <c r="H57" s="827">
        <v>452</v>
      </c>
      <c r="I57" s="393"/>
      <c r="J57" s="217"/>
      <c r="K57" s="152"/>
      <c r="L57" s="111"/>
      <c r="M57" s="111"/>
      <c r="N57" s="128"/>
    </row>
    <row r="58" spans="1:14" ht="16.5" thickBot="1">
      <c r="A58" s="56" t="s">
        <v>54</v>
      </c>
      <c r="B58" s="82">
        <f t="shared" si="0"/>
        <v>0</v>
      </c>
      <c r="C58" s="43"/>
      <c r="D58" s="44"/>
      <c r="E58" s="393"/>
      <c r="F58" s="808"/>
      <c r="G58" s="263"/>
      <c r="H58" s="827"/>
      <c r="I58" s="393"/>
      <c r="J58" s="217"/>
      <c r="K58" s="152"/>
      <c r="L58" s="111"/>
      <c r="M58" s="111"/>
      <c r="N58" s="128"/>
    </row>
    <row r="59" spans="1:14" ht="16.149999999999999" customHeight="1" thickBot="1">
      <c r="A59" s="56" t="s">
        <v>55</v>
      </c>
      <c r="B59" s="82">
        <f t="shared" si="0"/>
        <v>0</v>
      </c>
      <c r="C59" s="43"/>
      <c r="D59" s="44"/>
      <c r="E59" s="393"/>
      <c r="F59" s="808"/>
      <c r="G59" s="263"/>
      <c r="H59" s="827"/>
      <c r="I59" s="393"/>
      <c r="J59" s="217"/>
      <c r="K59" s="152"/>
      <c r="L59" s="111"/>
      <c r="M59" s="111"/>
      <c r="N59" s="128"/>
    </row>
    <row r="60" spans="1:14" ht="16.5" thickBot="1">
      <c r="A60" s="56" t="s">
        <v>56</v>
      </c>
      <c r="B60" s="82">
        <f t="shared" si="0"/>
        <v>0</v>
      </c>
      <c r="C60" s="43"/>
      <c r="D60" s="44"/>
      <c r="E60" s="393"/>
      <c r="F60" s="808"/>
      <c r="G60" s="263"/>
      <c r="H60" s="827"/>
      <c r="I60" s="393"/>
      <c r="J60" s="217"/>
      <c r="K60" s="152"/>
      <c r="L60" s="111"/>
      <c r="M60" s="111"/>
      <c r="N60" s="128"/>
    </row>
    <row r="61" spans="1:14" ht="15.6" customHeight="1" thickBot="1">
      <c r="A61" s="56" t="s">
        <v>57</v>
      </c>
      <c r="B61" s="82">
        <f t="shared" si="0"/>
        <v>0</v>
      </c>
      <c r="C61" s="43"/>
      <c r="D61" s="44"/>
      <c r="E61" s="393"/>
      <c r="F61" s="808"/>
      <c r="G61" s="263"/>
      <c r="H61" s="827"/>
      <c r="I61" s="393"/>
      <c r="J61" s="217"/>
      <c r="K61" s="152"/>
      <c r="L61" s="111"/>
      <c r="M61" s="111"/>
      <c r="N61" s="128"/>
    </row>
    <row r="62" spans="1:14" ht="29.45" customHeight="1" thickBot="1">
      <c r="A62" s="56" t="s">
        <v>58</v>
      </c>
      <c r="B62" s="82">
        <f t="shared" si="0"/>
        <v>0</v>
      </c>
      <c r="C62" s="43"/>
      <c r="D62" s="44"/>
      <c r="E62" s="393"/>
      <c r="F62" s="808"/>
      <c r="G62" s="263"/>
      <c r="H62" s="827"/>
      <c r="I62" s="393"/>
      <c r="J62" s="217"/>
      <c r="K62" s="152"/>
      <c r="L62" s="111"/>
      <c r="M62" s="111"/>
      <c r="N62" s="128"/>
    </row>
    <row r="63" spans="1:14" ht="16.5" thickBot="1">
      <c r="A63" s="56" t="s">
        <v>59</v>
      </c>
      <c r="B63" s="82">
        <f t="shared" si="0"/>
        <v>108</v>
      </c>
      <c r="C63" s="43"/>
      <c r="D63" s="44"/>
      <c r="E63" s="393"/>
      <c r="F63" s="808">
        <v>108</v>
      </c>
      <c r="G63" s="263"/>
      <c r="H63" s="827">
        <v>50</v>
      </c>
      <c r="I63" s="393"/>
      <c r="J63" s="217"/>
      <c r="K63" s="152"/>
      <c r="L63" s="111"/>
      <c r="M63" s="111"/>
      <c r="N63" s="128"/>
    </row>
    <row r="64" spans="1:14" ht="15.6" customHeight="1" thickBot="1">
      <c r="A64" s="56" t="s">
        <v>60</v>
      </c>
      <c r="B64" s="82">
        <f t="shared" si="0"/>
        <v>108</v>
      </c>
      <c r="C64" s="43"/>
      <c r="D64" s="45"/>
      <c r="E64" s="392"/>
      <c r="F64" s="808">
        <v>108</v>
      </c>
      <c r="G64" s="263"/>
      <c r="H64" s="827">
        <v>50</v>
      </c>
      <c r="I64" s="392"/>
      <c r="J64" s="217"/>
      <c r="K64" s="152"/>
      <c r="L64" s="111"/>
      <c r="M64" s="111"/>
      <c r="N64" s="128"/>
    </row>
    <row r="65" spans="1:14" ht="16.5" thickBot="1">
      <c r="A65" s="56" t="s">
        <v>61</v>
      </c>
      <c r="B65" s="82">
        <f t="shared" si="0"/>
        <v>0</v>
      </c>
      <c r="C65" s="43"/>
      <c r="D65" s="44"/>
      <c r="E65" s="393"/>
      <c r="F65" s="808"/>
      <c r="G65" s="263"/>
      <c r="H65" s="827"/>
      <c r="I65" s="393"/>
      <c r="J65" s="217"/>
      <c r="K65" s="152"/>
      <c r="L65" s="111"/>
      <c r="M65" s="111"/>
      <c r="N65" s="128"/>
    </row>
    <row r="66" spans="1:14" ht="16.5" thickBot="1">
      <c r="A66" s="56" t="s">
        <v>62</v>
      </c>
      <c r="B66" s="82">
        <f t="shared" si="0"/>
        <v>350</v>
      </c>
      <c r="C66" s="43"/>
      <c r="D66" s="44"/>
      <c r="E66" s="393"/>
      <c r="F66" s="808">
        <v>350</v>
      </c>
      <c r="G66" s="263"/>
      <c r="H66" s="827">
        <v>80</v>
      </c>
      <c r="I66" s="393"/>
      <c r="J66" s="217"/>
      <c r="K66" s="152"/>
      <c r="L66" s="111"/>
      <c r="M66" s="111"/>
      <c r="N66" s="128"/>
    </row>
    <row r="67" spans="1:14" s="186" customFormat="1" ht="16.5" thickBot="1">
      <c r="A67" s="182" t="s">
        <v>63</v>
      </c>
      <c r="B67" s="82">
        <f t="shared" si="0"/>
        <v>0</v>
      </c>
      <c r="C67" s="79"/>
      <c r="D67" s="90"/>
      <c r="E67" s="392"/>
      <c r="F67" s="808"/>
      <c r="G67" s="263"/>
      <c r="H67" s="827"/>
      <c r="I67" s="392"/>
      <c r="J67" s="404">
        <f t="shared" ref="J67" si="2">ROUND(((B67+G67)*4)+H67*9.4,2)</f>
        <v>0</v>
      </c>
      <c r="K67" s="183"/>
      <c r="L67" s="184"/>
      <c r="M67" s="184"/>
      <c r="N67" s="185"/>
    </row>
    <row r="68" spans="1:14" ht="16.5" thickBot="1">
      <c r="A68" s="56" t="s">
        <v>64</v>
      </c>
      <c r="B68" s="82">
        <f t="shared" si="0"/>
        <v>0</v>
      </c>
      <c r="C68" s="43"/>
      <c r="D68" s="44"/>
      <c r="E68" s="393"/>
      <c r="F68" s="808"/>
      <c r="G68" s="263"/>
      <c r="H68" s="827"/>
      <c r="I68" s="393"/>
      <c r="J68" s="217"/>
      <c r="K68" s="152"/>
      <c r="L68" s="111"/>
      <c r="M68" s="111"/>
      <c r="N68" s="128"/>
    </row>
    <row r="69" spans="1:14" ht="16.5" thickBot="1">
      <c r="A69" s="57" t="s">
        <v>65</v>
      </c>
      <c r="B69" s="82">
        <f t="shared" si="0"/>
        <v>0</v>
      </c>
      <c r="C69" s="46"/>
      <c r="D69" s="47"/>
      <c r="E69" s="227"/>
      <c r="F69" s="808"/>
      <c r="G69" s="822"/>
      <c r="H69" s="860"/>
      <c r="I69" s="227"/>
      <c r="J69" s="224"/>
      <c r="K69" s="153"/>
      <c r="L69" s="129"/>
      <c r="M69" s="129"/>
      <c r="N69" s="130"/>
    </row>
    <row r="70" spans="1:14" ht="16.5" thickBot="1">
      <c r="A70" s="64" t="s">
        <v>66</v>
      </c>
      <c r="B70" s="74">
        <f>SUM(B7:B69)</f>
        <v>3550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3550</v>
      </c>
      <c r="G70" s="503">
        <f t="shared" si="3"/>
        <v>0</v>
      </c>
      <c r="H70" s="833">
        <f t="shared" si="3"/>
        <v>1652</v>
      </c>
      <c r="I70" s="74">
        <f t="shared" si="3"/>
        <v>0</v>
      </c>
      <c r="J70" s="176">
        <f t="shared" si="3"/>
        <v>1880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842"/>
      <c r="I71" s="380"/>
      <c r="J71" s="380"/>
      <c r="K71" s="380"/>
      <c r="L71" s="380"/>
      <c r="M71" s="380"/>
      <c r="N71" s="380"/>
    </row>
    <row r="72" spans="1:14" ht="22.15" customHeight="1">
      <c r="A72" s="14" t="s">
        <v>67</v>
      </c>
    </row>
    <row r="74" spans="1:14">
      <c r="F74" s="13">
        <f>C70+D70+F70</f>
        <v>3550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9" defaultRowHeight="15"/>
  <cols>
    <col min="1" max="1" width="48.42578125" style="7" customWidth="1"/>
    <col min="2" max="2" width="10.7109375" style="9" customWidth="1"/>
    <col min="3" max="3" width="24.42578125" style="9" customWidth="1"/>
    <col min="4" max="4" width="21.5703125" style="9" customWidth="1"/>
    <col min="5" max="5" width="12" style="9" customWidth="1"/>
    <col min="6" max="6" width="16.5703125" style="9" customWidth="1"/>
    <col min="7" max="7" width="16.42578125" style="7" customWidth="1"/>
    <col min="8" max="8" width="16.140625" style="7" customWidth="1"/>
    <col min="9" max="9" width="12.85546875" style="7" customWidth="1"/>
    <col min="10" max="10" width="14" style="7" customWidth="1"/>
    <col min="11" max="244" width="9" style="7" customWidth="1"/>
    <col min="245" max="245" width="34.140625" style="7" customWidth="1"/>
    <col min="246" max="246" width="11.28515625" style="7" customWidth="1"/>
    <col min="247" max="247" width="11" style="7" customWidth="1"/>
    <col min="248" max="248" width="9" style="7"/>
    <col min="249" max="249" width="48.42578125" style="7" customWidth="1"/>
    <col min="250" max="250" width="9.7109375" style="7" customWidth="1"/>
    <col min="251" max="251" width="9" style="7" customWidth="1"/>
    <col min="252" max="255" width="8.42578125" style="7" customWidth="1"/>
    <col min="256" max="256" width="9.7109375" style="7" customWidth="1"/>
    <col min="257" max="257" width="9.28515625" style="7" customWidth="1"/>
    <col min="258" max="258" width="7.85546875" style="7" customWidth="1"/>
    <col min="259" max="259" width="11.5703125" style="7" customWidth="1"/>
    <col min="260" max="263" width="9.28515625" style="7" customWidth="1"/>
    <col min="264" max="500" width="9" style="7" customWidth="1"/>
    <col min="501" max="501" width="34.140625" style="7" customWidth="1"/>
    <col min="502" max="502" width="11.28515625" style="7" customWidth="1"/>
    <col min="503" max="503" width="11" style="7" customWidth="1"/>
    <col min="504" max="504" width="9" style="7"/>
    <col min="505" max="505" width="48.42578125" style="7" customWidth="1"/>
    <col min="506" max="506" width="9.7109375" style="7" customWidth="1"/>
    <col min="507" max="507" width="9" style="7" customWidth="1"/>
    <col min="508" max="511" width="8.42578125" style="7" customWidth="1"/>
    <col min="512" max="512" width="9.7109375" style="7" customWidth="1"/>
    <col min="513" max="513" width="9.28515625" style="7" customWidth="1"/>
    <col min="514" max="514" width="7.85546875" style="7" customWidth="1"/>
    <col min="515" max="515" width="11.5703125" style="7" customWidth="1"/>
    <col min="516" max="519" width="9.28515625" style="7" customWidth="1"/>
    <col min="520" max="756" width="9" style="7" customWidth="1"/>
    <col min="757" max="757" width="34.140625" style="7" customWidth="1"/>
    <col min="758" max="758" width="11.28515625" style="7" customWidth="1"/>
    <col min="759" max="759" width="11" style="7" customWidth="1"/>
    <col min="760" max="760" width="9" style="7"/>
    <col min="761" max="761" width="48.42578125" style="7" customWidth="1"/>
    <col min="762" max="762" width="9.7109375" style="7" customWidth="1"/>
    <col min="763" max="763" width="9" style="7" customWidth="1"/>
    <col min="764" max="767" width="8.42578125" style="7" customWidth="1"/>
    <col min="768" max="768" width="9.7109375" style="7" customWidth="1"/>
    <col min="769" max="769" width="9.28515625" style="7" customWidth="1"/>
    <col min="770" max="770" width="7.85546875" style="7" customWidth="1"/>
    <col min="771" max="771" width="11.5703125" style="7" customWidth="1"/>
    <col min="772" max="775" width="9.28515625" style="7" customWidth="1"/>
    <col min="776" max="1012" width="9" style="7" customWidth="1"/>
    <col min="1013" max="1013" width="34.140625" style="7" customWidth="1"/>
    <col min="1014" max="1014" width="11.28515625" style="7" customWidth="1"/>
    <col min="1015" max="1015" width="11" style="7" customWidth="1"/>
    <col min="1016" max="1016" width="9" style="7"/>
    <col min="1017" max="1017" width="48.42578125" style="7" customWidth="1"/>
    <col min="1018" max="1018" width="9.7109375" style="7" customWidth="1"/>
    <col min="1019" max="1019" width="9" style="7" customWidth="1"/>
    <col min="1020" max="1023" width="8.42578125" style="7" customWidth="1"/>
    <col min="1024" max="1024" width="9.7109375" style="7" customWidth="1"/>
    <col min="1025" max="1025" width="9.28515625" style="7" customWidth="1"/>
    <col min="1026" max="1026" width="7.85546875" style="7" customWidth="1"/>
    <col min="1027" max="1027" width="11.5703125" style="7" customWidth="1"/>
    <col min="1028" max="1031" width="9.28515625" style="7" customWidth="1"/>
    <col min="1032" max="1268" width="9" style="7" customWidth="1"/>
    <col min="1269" max="1269" width="34.140625" style="7" customWidth="1"/>
    <col min="1270" max="1270" width="11.28515625" style="7" customWidth="1"/>
    <col min="1271" max="1271" width="11" style="7" customWidth="1"/>
    <col min="1272" max="1272" width="9" style="7"/>
    <col min="1273" max="1273" width="48.42578125" style="7" customWidth="1"/>
    <col min="1274" max="1274" width="9.7109375" style="7" customWidth="1"/>
    <col min="1275" max="1275" width="9" style="7" customWidth="1"/>
    <col min="1276" max="1279" width="8.42578125" style="7" customWidth="1"/>
    <col min="1280" max="1280" width="9.7109375" style="7" customWidth="1"/>
    <col min="1281" max="1281" width="9.28515625" style="7" customWidth="1"/>
    <col min="1282" max="1282" width="7.85546875" style="7" customWidth="1"/>
    <col min="1283" max="1283" width="11.5703125" style="7" customWidth="1"/>
    <col min="1284" max="1287" width="9.28515625" style="7" customWidth="1"/>
    <col min="1288" max="1524" width="9" style="7" customWidth="1"/>
    <col min="1525" max="1525" width="34.140625" style="7" customWidth="1"/>
    <col min="1526" max="1526" width="11.28515625" style="7" customWidth="1"/>
    <col min="1527" max="1527" width="11" style="7" customWidth="1"/>
    <col min="1528" max="1528" width="9" style="7"/>
    <col min="1529" max="1529" width="48.42578125" style="7" customWidth="1"/>
    <col min="1530" max="1530" width="9.7109375" style="7" customWidth="1"/>
    <col min="1531" max="1531" width="9" style="7" customWidth="1"/>
    <col min="1532" max="1535" width="8.42578125" style="7" customWidth="1"/>
    <col min="1536" max="1536" width="9.7109375" style="7" customWidth="1"/>
    <col min="1537" max="1537" width="9.28515625" style="7" customWidth="1"/>
    <col min="1538" max="1538" width="7.85546875" style="7" customWidth="1"/>
    <col min="1539" max="1539" width="11.5703125" style="7" customWidth="1"/>
    <col min="1540" max="1543" width="9.28515625" style="7" customWidth="1"/>
    <col min="1544" max="1780" width="9" style="7" customWidth="1"/>
    <col min="1781" max="1781" width="34.140625" style="7" customWidth="1"/>
    <col min="1782" max="1782" width="11.28515625" style="7" customWidth="1"/>
    <col min="1783" max="1783" width="11" style="7" customWidth="1"/>
    <col min="1784" max="1784" width="9" style="7"/>
    <col min="1785" max="1785" width="48.42578125" style="7" customWidth="1"/>
    <col min="1786" max="1786" width="9.7109375" style="7" customWidth="1"/>
    <col min="1787" max="1787" width="9" style="7" customWidth="1"/>
    <col min="1788" max="1791" width="8.42578125" style="7" customWidth="1"/>
    <col min="1792" max="1792" width="9.7109375" style="7" customWidth="1"/>
    <col min="1793" max="1793" width="9.28515625" style="7" customWidth="1"/>
    <col min="1794" max="1794" width="7.85546875" style="7" customWidth="1"/>
    <col min="1795" max="1795" width="11.5703125" style="7" customWidth="1"/>
    <col min="1796" max="1799" width="9.28515625" style="7" customWidth="1"/>
    <col min="1800" max="2036" width="9" style="7" customWidth="1"/>
    <col min="2037" max="2037" width="34.140625" style="7" customWidth="1"/>
    <col min="2038" max="2038" width="11.28515625" style="7" customWidth="1"/>
    <col min="2039" max="2039" width="11" style="7" customWidth="1"/>
    <col min="2040" max="2040" width="9" style="7"/>
    <col min="2041" max="2041" width="48.42578125" style="7" customWidth="1"/>
    <col min="2042" max="2042" width="9.7109375" style="7" customWidth="1"/>
    <col min="2043" max="2043" width="9" style="7" customWidth="1"/>
    <col min="2044" max="2047" width="8.42578125" style="7" customWidth="1"/>
    <col min="2048" max="2048" width="9.7109375" style="7" customWidth="1"/>
    <col min="2049" max="2049" width="9.28515625" style="7" customWidth="1"/>
    <col min="2050" max="2050" width="7.85546875" style="7" customWidth="1"/>
    <col min="2051" max="2051" width="11.5703125" style="7" customWidth="1"/>
    <col min="2052" max="2055" width="9.28515625" style="7" customWidth="1"/>
    <col min="2056" max="2292" width="9" style="7" customWidth="1"/>
    <col min="2293" max="2293" width="34.140625" style="7" customWidth="1"/>
    <col min="2294" max="2294" width="11.28515625" style="7" customWidth="1"/>
    <col min="2295" max="2295" width="11" style="7" customWidth="1"/>
    <col min="2296" max="2296" width="9" style="7"/>
    <col min="2297" max="2297" width="48.42578125" style="7" customWidth="1"/>
    <col min="2298" max="2298" width="9.7109375" style="7" customWidth="1"/>
    <col min="2299" max="2299" width="9" style="7" customWidth="1"/>
    <col min="2300" max="2303" width="8.42578125" style="7" customWidth="1"/>
    <col min="2304" max="2304" width="9.7109375" style="7" customWidth="1"/>
    <col min="2305" max="2305" width="9.28515625" style="7" customWidth="1"/>
    <col min="2306" max="2306" width="7.85546875" style="7" customWidth="1"/>
    <col min="2307" max="2307" width="11.5703125" style="7" customWidth="1"/>
    <col min="2308" max="2311" width="9.28515625" style="7" customWidth="1"/>
    <col min="2312" max="2548" width="9" style="7" customWidth="1"/>
    <col min="2549" max="2549" width="34.140625" style="7" customWidth="1"/>
    <col min="2550" max="2550" width="11.28515625" style="7" customWidth="1"/>
    <col min="2551" max="2551" width="11" style="7" customWidth="1"/>
    <col min="2552" max="2552" width="9" style="7"/>
    <col min="2553" max="2553" width="48.42578125" style="7" customWidth="1"/>
    <col min="2554" max="2554" width="9.7109375" style="7" customWidth="1"/>
    <col min="2555" max="2555" width="9" style="7" customWidth="1"/>
    <col min="2556" max="2559" width="8.42578125" style="7" customWidth="1"/>
    <col min="2560" max="2560" width="9.7109375" style="7" customWidth="1"/>
    <col min="2561" max="2561" width="9.28515625" style="7" customWidth="1"/>
    <col min="2562" max="2562" width="7.85546875" style="7" customWidth="1"/>
    <col min="2563" max="2563" width="11.5703125" style="7" customWidth="1"/>
    <col min="2564" max="2567" width="9.28515625" style="7" customWidth="1"/>
    <col min="2568" max="2804" width="9" style="7" customWidth="1"/>
    <col min="2805" max="2805" width="34.140625" style="7" customWidth="1"/>
    <col min="2806" max="2806" width="11.28515625" style="7" customWidth="1"/>
    <col min="2807" max="2807" width="11" style="7" customWidth="1"/>
    <col min="2808" max="2808" width="9" style="7"/>
    <col min="2809" max="2809" width="48.42578125" style="7" customWidth="1"/>
    <col min="2810" max="2810" width="9.7109375" style="7" customWidth="1"/>
    <col min="2811" max="2811" width="9" style="7" customWidth="1"/>
    <col min="2812" max="2815" width="8.42578125" style="7" customWidth="1"/>
    <col min="2816" max="2816" width="9.7109375" style="7" customWidth="1"/>
    <col min="2817" max="2817" width="9.28515625" style="7" customWidth="1"/>
    <col min="2818" max="2818" width="7.85546875" style="7" customWidth="1"/>
    <col min="2819" max="2819" width="11.5703125" style="7" customWidth="1"/>
    <col min="2820" max="2823" width="9.28515625" style="7" customWidth="1"/>
    <col min="2824" max="3060" width="9" style="7" customWidth="1"/>
    <col min="3061" max="3061" width="34.140625" style="7" customWidth="1"/>
    <col min="3062" max="3062" width="11.28515625" style="7" customWidth="1"/>
    <col min="3063" max="3063" width="11" style="7" customWidth="1"/>
    <col min="3064" max="3064" width="9" style="7"/>
    <col min="3065" max="3065" width="48.42578125" style="7" customWidth="1"/>
    <col min="3066" max="3066" width="9.7109375" style="7" customWidth="1"/>
    <col min="3067" max="3067" width="9" style="7" customWidth="1"/>
    <col min="3068" max="3071" width="8.42578125" style="7" customWidth="1"/>
    <col min="3072" max="3072" width="9.7109375" style="7" customWidth="1"/>
    <col min="3073" max="3073" width="9.28515625" style="7" customWidth="1"/>
    <col min="3074" max="3074" width="7.85546875" style="7" customWidth="1"/>
    <col min="3075" max="3075" width="11.5703125" style="7" customWidth="1"/>
    <col min="3076" max="3079" width="9.28515625" style="7" customWidth="1"/>
    <col min="3080" max="3316" width="9" style="7" customWidth="1"/>
    <col min="3317" max="3317" width="34.140625" style="7" customWidth="1"/>
    <col min="3318" max="3318" width="11.28515625" style="7" customWidth="1"/>
    <col min="3319" max="3319" width="11" style="7" customWidth="1"/>
    <col min="3320" max="3320" width="9" style="7"/>
    <col min="3321" max="3321" width="48.42578125" style="7" customWidth="1"/>
    <col min="3322" max="3322" width="9.7109375" style="7" customWidth="1"/>
    <col min="3323" max="3323" width="9" style="7" customWidth="1"/>
    <col min="3324" max="3327" width="8.42578125" style="7" customWidth="1"/>
    <col min="3328" max="3328" width="9.7109375" style="7" customWidth="1"/>
    <col min="3329" max="3329" width="9.28515625" style="7" customWidth="1"/>
    <col min="3330" max="3330" width="7.85546875" style="7" customWidth="1"/>
    <col min="3331" max="3331" width="11.5703125" style="7" customWidth="1"/>
    <col min="3332" max="3335" width="9.28515625" style="7" customWidth="1"/>
    <col min="3336" max="3572" width="9" style="7" customWidth="1"/>
    <col min="3573" max="3573" width="34.140625" style="7" customWidth="1"/>
    <col min="3574" max="3574" width="11.28515625" style="7" customWidth="1"/>
    <col min="3575" max="3575" width="11" style="7" customWidth="1"/>
    <col min="3576" max="3576" width="9" style="7"/>
    <col min="3577" max="3577" width="48.42578125" style="7" customWidth="1"/>
    <col min="3578" max="3578" width="9.7109375" style="7" customWidth="1"/>
    <col min="3579" max="3579" width="9" style="7" customWidth="1"/>
    <col min="3580" max="3583" width="8.42578125" style="7" customWidth="1"/>
    <col min="3584" max="3584" width="9.7109375" style="7" customWidth="1"/>
    <col min="3585" max="3585" width="9.28515625" style="7" customWidth="1"/>
    <col min="3586" max="3586" width="7.85546875" style="7" customWidth="1"/>
    <col min="3587" max="3587" width="11.5703125" style="7" customWidth="1"/>
    <col min="3588" max="3591" width="9.28515625" style="7" customWidth="1"/>
    <col min="3592" max="3828" width="9" style="7" customWidth="1"/>
    <col min="3829" max="3829" width="34.140625" style="7" customWidth="1"/>
    <col min="3830" max="3830" width="11.28515625" style="7" customWidth="1"/>
    <col min="3831" max="3831" width="11" style="7" customWidth="1"/>
    <col min="3832" max="3832" width="9" style="7"/>
    <col min="3833" max="3833" width="48.42578125" style="7" customWidth="1"/>
    <col min="3834" max="3834" width="9.7109375" style="7" customWidth="1"/>
    <col min="3835" max="3835" width="9" style="7" customWidth="1"/>
    <col min="3836" max="3839" width="8.42578125" style="7" customWidth="1"/>
    <col min="3840" max="3840" width="9.7109375" style="7" customWidth="1"/>
    <col min="3841" max="3841" width="9.28515625" style="7" customWidth="1"/>
    <col min="3842" max="3842" width="7.85546875" style="7" customWidth="1"/>
    <col min="3843" max="3843" width="11.5703125" style="7" customWidth="1"/>
    <col min="3844" max="3847" width="9.28515625" style="7" customWidth="1"/>
    <col min="3848" max="4084" width="9" style="7" customWidth="1"/>
    <col min="4085" max="4085" width="34.140625" style="7" customWidth="1"/>
    <col min="4086" max="4086" width="11.28515625" style="7" customWidth="1"/>
    <col min="4087" max="4087" width="11" style="7" customWidth="1"/>
    <col min="4088" max="4088" width="9" style="7"/>
    <col min="4089" max="4089" width="48.42578125" style="7" customWidth="1"/>
    <col min="4090" max="4090" width="9.7109375" style="7" customWidth="1"/>
    <col min="4091" max="4091" width="9" style="7" customWidth="1"/>
    <col min="4092" max="4095" width="8.42578125" style="7" customWidth="1"/>
    <col min="4096" max="4096" width="9.7109375" style="7" customWidth="1"/>
    <col min="4097" max="4097" width="9.28515625" style="7" customWidth="1"/>
    <col min="4098" max="4098" width="7.85546875" style="7" customWidth="1"/>
    <col min="4099" max="4099" width="11.5703125" style="7" customWidth="1"/>
    <col min="4100" max="4103" width="9.28515625" style="7" customWidth="1"/>
    <col min="4104" max="4340" width="9" style="7" customWidth="1"/>
    <col min="4341" max="4341" width="34.140625" style="7" customWidth="1"/>
    <col min="4342" max="4342" width="11.28515625" style="7" customWidth="1"/>
    <col min="4343" max="4343" width="11" style="7" customWidth="1"/>
    <col min="4344" max="4344" width="9" style="7"/>
    <col min="4345" max="4345" width="48.42578125" style="7" customWidth="1"/>
    <col min="4346" max="4346" width="9.7109375" style="7" customWidth="1"/>
    <col min="4347" max="4347" width="9" style="7" customWidth="1"/>
    <col min="4348" max="4351" width="8.42578125" style="7" customWidth="1"/>
    <col min="4352" max="4352" width="9.7109375" style="7" customWidth="1"/>
    <col min="4353" max="4353" width="9.28515625" style="7" customWidth="1"/>
    <col min="4354" max="4354" width="7.85546875" style="7" customWidth="1"/>
    <col min="4355" max="4355" width="11.5703125" style="7" customWidth="1"/>
    <col min="4356" max="4359" width="9.28515625" style="7" customWidth="1"/>
    <col min="4360" max="4596" width="9" style="7" customWidth="1"/>
    <col min="4597" max="4597" width="34.140625" style="7" customWidth="1"/>
    <col min="4598" max="4598" width="11.28515625" style="7" customWidth="1"/>
    <col min="4599" max="4599" width="11" style="7" customWidth="1"/>
    <col min="4600" max="4600" width="9" style="7"/>
    <col min="4601" max="4601" width="48.42578125" style="7" customWidth="1"/>
    <col min="4602" max="4602" width="9.7109375" style="7" customWidth="1"/>
    <col min="4603" max="4603" width="9" style="7" customWidth="1"/>
    <col min="4604" max="4607" width="8.42578125" style="7" customWidth="1"/>
    <col min="4608" max="4608" width="9.7109375" style="7" customWidth="1"/>
    <col min="4609" max="4609" width="9.28515625" style="7" customWidth="1"/>
    <col min="4610" max="4610" width="7.85546875" style="7" customWidth="1"/>
    <col min="4611" max="4611" width="11.5703125" style="7" customWidth="1"/>
    <col min="4612" max="4615" width="9.28515625" style="7" customWidth="1"/>
    <col min="4616" max="4852" width="9" style="7" customWidth="1"/>
    <col min="4853" max="4853" width="34.140625" style="7" customWidth="1"/>
    <col min="4854" max="4854" width="11.28515625" style="7" customWidth="1"/>
    <col min="4855" max="4855" width="11" style="7" customWidth="1"/>
    <col min="4856" max="4856" width="9" style="7"/>
    <col min="4857" max="4857" width="48.42578125" style="7" customWidth="1"/>
    <col min="4858" max="4858" width="9.7109375" style="7" customWidth="1"/>
    <col min="4859" max="4859" width="9" style="7" customWidth="1"/>
    <col min="4860" max="4863" width="8.42578125" style="7" customWidth="1"/>
    <col min="4864" max="4864" width="9.7109375" style="7" customWidth="1"/>
    <col min="4865" max="4865" width="9.28515625" style="7" customWidth="1"/>
    <col min="4866" max="4866" width="7.85546875" style="7" customWidth="1"/>
    <col min="4867" max="4867" width="11.5703125" style="7" customWidth="1"/>
    <col min="4868" max="4871" width="9.28515625" style="7" customWidth="1"/>
    <col min="4872" max="5108" width="9" style="7" customWidth="1"/>
    <col min="5109" max="5109" width="34.140625" style="7" customWidth="1"/>
    <col min="5110" max="5110" width="11.28515625" style="7" customWidth="1"/>
    <col min="5111" max="5111" width="11" style="7" customWidth="1"/>
    <col min="5112" max="5112" width="9" style="7"/>
    <col min="5113" max="5113" width="48.42578125" style="7" customWidth="1"/>
    <col min="5114" max="5114" width="9.7109375" style="7" customWidth="1"/>
    <col min="5115" max="5115" width="9" style="7" customWidth="1"/>
    <col min="5116" max="5119" width="8.42578125" style="7" customWidth="1"/>
    <col min="5120" max="5120" width="9.7109375" style="7" customWidth="1"/>
    <col min="5121" max="5121" width="9.28515625" style="7" customWidth="1"/>
    <col min="5122" max="5122" width="7.85546875" style="7" customWidth="1"/>
    <col min="5123" max="5123" width="11.5703125" style="7" customWidth="1"/>
    <col min="5124" max="5127" width="9.28515625" style="7" customWidth="1"/>
    <col min="5128" max="5364" width="9" style="7" customWidth="1"/>
    <col min="5365" max="5365" width="34.140625" style="7" customWidth="1"/>
    <col min="5366" max="5366" width="11.28515625" style="7" customWidth="1"/>
    <col min="5367" max="5367" width="11" style="7" customWidth="1"/>
    <col min="5368" max="5368" width="9" style="7"/>
    <col min="5369" max="5369" width="48.42578125" style="7" customWidth="1"/>
    <col min="5370" max="5370" width="9.7109375" style="7" customWidth="1"/>
    <col min="5371" max="5371" width="9" style="7" customWidth="1"/>
    <col min="5372" max="5375" width="8.42578125" style="7" customWidth="1"/>
    <col min="5376" max="5376" width="9.7109375" style="7" customWidth="1"/>
    <col min="5377" max="5377" width="9.28515625" style="7" customWidth="1"/>
    <col min="5378" max="5378" width="7.85546875" style="7" customWidth="1"/>
    <col min="5379" max="5379" width="11.5703125" style="7" customWidth="1"/>
    <col min="5380" max="5383" width="9.28515625" style="7" customWidth="1"/>
    <col min="5384" max="5620" width="9" style="7" customWidth="1"/>
    <col min="5621" max="5621" width="34.140625" style="7" customWidth="1"/>
    <col min="5622" max="5622" width="11.28515625" style="7" customWidth="1"/>
    <col min="5623" max="5623" width="11" style="7" customWidth="1"/>
    <col min="5624" max="5624" width="9" style="7"/>
    <col min="5625" max="5625" width="48.42578125" style="7" customWidth="1"/>
    <col min="5626" max="5626" width="9.7109375" style="7" customWidth="1"/>
    <col min="5627" max="5627" width="9" style="7" customWidth="1"/>
    <col min="5628" max="5631" width="8.42578125" style="7" customWidth="1"/>
    <col min="5632" max="5632" width="9.7109375" style="7" customWidth="1"/>
    <col min="5633" max="5633" width="9.28515625" style="7" customWidth="1"/>
    <col min="5634" max="5634" width="7.85546875" style="7" customWidth="1"/>
    <col min="5635" max="5635" width="11.5703125" style="7" customWidth="1"/>
    <col min="5636" max="5639" width="9.28515625" style="7" customWidth="1"/>
    <col min="5640" max="5876" width="9" style="7" customWidth="1"/>
    <col min="5877" max="5877" width="34.140625" style="7" customWidth="1"/>
    <col min="5878" max="5878" width="11.28515625" style="7" customWidth="1"/>
    <col min="5879" max="5879" width="11" style="7" customWidth="1"/>
    <col min="5880" max="5880" width="9" style="7"/>
    <col min="5881" max="5881" width="48.42578125" style="7" customWidth="1"/>
    <col min="5882" max="5882" width="9.7109375" style="7" customWidth="1"/>
    <col min="5883" max="5883" width="9" style="7" customWidth="1"/>
    <col min="5884" max="5887" width="8.42578125" style="7" customWidth="1"/>
    <col min="5888" max="5888" width="9.7109375" style="7" customWidth="1"/>
    <col min="5889" max="5889" width="9.28515625" style="7" customWidth="1"/>
    <col min="5890" max="5890" width="7.85546875" style="7" customWidth="1"/>
    <col min="5891" max="5891" width="11.5703125" style="7" customWidth="1"/>
    <col min="5892" max="5895" width="9.28515625" style="7" customWidth="1"/>
    <col min="5896" max="6132" width="9" style="7" customWidth="1"/>
    <col min="6133" max="6133" width="34.140625" style="7" customWidth="1"/>
    <col min="6134" max="6134" width="11.28515625" style="7" customWidth="1"/>
    <col min="6135" max="6135" width="11" style="7" customWidth="1"/>
    <col min="6136" max="6136" width="9" style="7"/>
    <col min="6137" max="6137" width="48.42578125" style="7" customWidth="1"/>
    <col min="6138" max="6138" width="9.7109375" style="7" customWidth="1"/>
    <col min="6139" max="6139" width="9" style="7" customWidth="1"/>
    <col min="6140" max="6143" width="8.42578125" style="7" customWidth="1"/>
    <col min="6144" max="6144" width="9.7109375" style="7" customWidth="1"/>
    <col min="6145" max="6145" width="9.28515625" style="7" customWidth="1"/>
    <col min="6146" max="6146" width="7.85546875" style="7" customWidth="1"/>
    <col min="6147" max="6147" width="11.5703125" style="7" customWidth="1"/>
    <col min="6148" max="6151" width="9.28515625" style="7" customWidth="1"/>
    <col min="6152" max="6388" width="9" style="7" customWidth="1"/>
    <col min="6389" max="6389" width="34.140625" style="7" customWidth="1"/>
    <col min="6390" max="6390" width="11.28515625" style="7" customWidth="1"/>
    <col min="6391" max="6391" width="11" style="7" customWidth="1"/>
    <col min="6392" max="6392" width="9" style="7"/>
    <col min="6393" max="6393" width="48.42578125" style="7" customWidth="1"/>
    <col min="6394" max="6394" width="9.7109375" style="7" customWidth="1"/>
    <col min="6395" max="6395" width="9" style="7" customWidth="1"/>
    <col min="6396" max="6399" width="8.42578125" style="7" customWidth="1"/>
    <col min="6400" max="6400" width="9.7109375" style="7" customWidth="1"/>
    <col min="6401" max="6401" width="9.28515625" style="7" customWidth="1"/>
    <col min="6402" max="6402" width="7.85546875" style="7" customWidth="1"/>
    <col min="6403" max="6403" width="11.5703125" style="7" customWidth="1"/>
    <col min="6404" max="6407" width="9.28515625" style="7" customWidth="1"/>
    <col min="6408" max="6644" width="9" style="7" customWidth="1"/>
    <col min="6645" max="6645" width="34.140625" style="7" customWidth="1"/>
    <col min="6646" max="6646" width="11.28515625" style="7" customWidth="1"/>
    <col min="6647" max="6647" width="11" style="7" customWidth="1"/>
    <col min="6648" max="6648" width="9" style="7"/>
    <col min="6649" max="6649" width="48.42578125" style="7" customWidth="1"/>
    <col min="6650" max="6650" width="9.7109375" style="7" customWidth="1"/>
    <col min="6651" max="6651" width="9" style="7" customWidth="1"/>
    <col min="6652" max="6655" width="8.42578125" style="7" customWidth="1"/>
    <col min="6656" max="6656" width="9.7109375" style="7" customWidth="1"/>
    <col min="6657" max="6657" width="9.28515625" style="7" customWidth="1"/>
    <col min="6658" max="6658" width="7.85546875" style="7" customWidth="1"/>
    <col min="6659" max="6659" width="11.5703125" style="7" customWidth="1"/>
    <col min="6660" max="6663" width="9.28515625" style="7" customWidth="1"/>
    <col min="6664" max="6900" width="9" style="7" customWidth="1"/>
    <col min="6901" max="6901" width="34.140625" style="7" customWidth="1"/>
    <col min="6902" max="6902" width="11.28515625" style="7" customWidth="1"/>
    <col min="6903" max="6903" width="11" style="7" customWidth="1"/>
    <col min="6904" max="6904" width="9" style="7"/>
    <col min="6905" max="6905" width="48.42578125" style="7" customWidth="1"/>
    <col min="6906" max="6906" width="9.7109375" style="7" customWidth="1"/>
    <col min="6907" max="6907" width="9" style="7" customWidth="1"/>
    <col min="6908" max="6911" width="8.42578125" style="7" customWidth="1"/>
    <col min="6912" max="6912" width="9.7109375" style="7" customWidth="1"/>
    <col min="6913" max="6913" width="9.28515625" style="7" customWidth="1"/>
    <col min="6914" max="6914" width="7.85546875" style="7" customWidth="1"/>
    <col min="6915" max="6915" width="11.5703125" style="7" customWidth="1"/>
    <col min="6916" max="6919" width="9.28515625" style="7" customWidth="1"/>
    <col min="6920" max="7156" width="9" style="7" customWidth="1"/>
    <col min="7157" max="7157" width="34.140625" style="7" customWidth="1"/>
    <col min="7158" max="7158" width="11.28515625" style="7" customWidth="1"/>
    <col min="7159" max="7159" width="11" style="7" customWidth="1"/>
    <col min="7160" max="7160" width="9" style="7"/>
    <col min="7161" max="7161" width="48.42578125" style="7" customWidth="1"/>
    <col min="7162" max="7162" width="9.7109375" style="7" customWidth="1"/>
    <col min="7163" max="7163" width="9" style="7" customWidth="1"/>
    <col min="7164" max="7167" width="8.42578125" style="7" customWidth="1"/>
    <col min="7168" max="7168" width="9.7109375" style="7" customWidth="1"/>
    <col min="7169" max="7169" width="9.28515625" style="7" customWidth="1"/>
    <col min="7170" max="7170" width="7.85546875" style="7" customWidth="1"/>
    <col min="7171" max="7171" width="11.5703125" style="7" customWidth="1"/>
    <col min="7172" max="7175" width="9.28515625" style="7" customWidth="1"/>
    <col min="7176" max="7412" width="9" style="7" customWidth="1"/>
    <col min="7413" max="7413" width="34.140625" style="7" customWidth="1"/>
    <col min="7414" max="7414" width="11.28515625" style="7" customWidth="1"/>
    <col min="7415" max="7415" width="11" style="7" customWidth="1"/>
    <col min="7416" max="7416" width="9" style="7"/>
    <col min="7417" max="7417" width="48.42578125" style="7" customWidth="1"/>
    <col min="7418" max="7418" width="9.7109375" style="7" customWidth="1"/>
    <col min="7419" max="7419" width="9" style="7" customWidth="1"/>
    <col min="7420" max="7423" width="8.42578125" style="7" customWidth="1"/>
    <col min="7424" max="7424" width="9.7109375" style="7" customWidth="1"/>
    <col min="7425" max="7425" width="9.28515625" style="7" customWidth="1"/>
    <col min="7426" max="7426" width="7.85546875" style="7" customWidth="1"/>
    <col min="7427" max="7427" width="11.5703125" style="7" customWidth="1"/>
    <col min="7428" max="7431" width="9.28515625" style="7" customWidth="1"/>
    <col min="7432" max="7668" width="9" style="7" customWidth="1"/>
    <col min="7669" max="7669" width="34.140625" style="7" customWidth="1"/>
    <col min="7670" max="7670" width="11.28515625" style="7" customWidth="1"/>
    <col min="7671" max="7671" width="11" style="7" customWidth="1"/>
    <col min="7672" max="7672" width="9" style="7"/>
    <col min="7673" max="7673" width="48.42578125" style="7" customWidth="1"/>
    <col min="7674" max="7674" width="9.7109375" style="7" customWidth="1"/>
    <col min="7675" max="7675" width="9" style="7" customWidth="1"/>
    <col min="7676" max="7679" width="8.42578125" style="7" customWidth="1"/>
    <col min="7680" max="7680" width="9.7109375" style="7" customWidth="1"/>
    <col min="7681" max="7681" width="9.28515625" style="7" customWidth="1"/>
    <col min="7682" max="7682" width="7.85546875" style="7" customWidth="1"/>
    <col min="7683" max="7683" width="11.5703125" style="7" customWidth="1"/>
    <col min="7684" max="7687" width="9.28515625" style="7" customWidth="1"/>
    <col min="7688" max="7924" width="9" style="7" customWidth="1"/>
    <col min="7925" max="7925" width="34.140625" style="7" customWidth="1"/>
    <col min="7926" max="7926" width="11.28515625" style="7" customWidth="1"/>
    <col min="7927" max="7927" width="11" style="7" customWidth="1"/>
    <col min="7928" max="7928" width="9" style="7"/>
    <col min="7929" max="7929" width="48.42578125" style="7" customWidth="1"/>
    <col min="7930" max="7930" width="9.7109375" style="7" customWidth="1"/>
    <col min="7931" max="7931" width="9" style="7" customWidth="1"/>
    <col min="7932" max="7935" width="8.42578125" style="7" customWidth="1"/>
    <col min="7936" max="7936" width="9.7109375" style="7" customWidth="1"/>
    <col min="7937" max="7937" width="9.28515625" style="7" customWidth="1"/>
    <col min="7938" max="7938" width="7.85546875" style="7" customWidth="1"/>
    <col min="7939" max="7939" width="11.5703125" style="7" customWidth="1"/>
    <col min="7940" max="7943" width="9.28515625" style="7" customWidth="1"/>
    <col min="7944" max="8180" width="9" style="7" customWidth="1"/>
    <col min="8181" max="8181" width="34.140625" style="7" customWidth="1"/>
    <col min="8182" max="8182" width="11.28515625" style="7" customWidth="1"/>
    <col min="8183" max="8183" width="11" style="7" customWidth="1"/>
    <col min="8184" max="8184" width="9" style="7"/>
    <col min="8185" max="8185" width="48.42578125" style="7" customWidth="1"/>
    <col min="8186" max="8186" width="9.7109375" style="7" customWidth="1"/>
    <col min="8187" max="8187" width="9" style="7" customWidth="1"/>
    <col min="8188" max="8191" width="8.42578125" style="7" customWidth="1"/>
    <col min="8192" max="8192" width="9.7109375" style="7" customWidth="1"/>
    <col min="8193" max="8193" width="9.28515625" style="7" customWidth="1"/>
    <col min="8194" max="8194" width="7.85546875" style="7" customWidth="1"/>
    <col min="8195" max="8195" width="11.5703125" style="7" customWidth="1"/>
    <col min="8196" max="8199" width="9.28515625" style="7" customWidth="1"/>
    <col min="8200" max="8436" width="9" style="7" customWidth="1"/>
    <col min="8437" max="8437" width="34.140625" style="7" customWidth="1"/>
    <col min="8438" max="8438" width="11.28515625" style="7" customWidth="1"/>
    <col min="8439" max="8439" width="11" style="7" customWidth="1"/>
    <col min="8440" max="8440" width="9" style="7"/>
    <col min="8441" max="8441" width="48.42578125" style="7" customWidth="1"/>
    <col min="8442" max="8442" width="9.7109375" style="7" customWidth="1"/>
    <col min="8443" max="8443" width="9" style="7" customWidth="1"/>
    <col min="8444" max="8447" width="8.42578125" style="7" customWidth="1"/>
    <col min="8448" max="8448" width="9.7109375" style="7" customWidth="1"/>
    <col min="8449" max="8449" width="9.28515625" style="7" customWidth="1"/>
    <col min="8450" max="8450" width="7.85546875" style="7" customWidth="1"/>
    <col min="8451" max="8451" width="11.5703125" style="7" customWidth="1"/>
    <col min="8452" max="8455" width="9.28515625" style="7" customWidth="1"/>
    <col min="8456" max="8692" width="9" style="7" customWidth="1"/>
    <col min="8693" max="8693" width="34.140625" style="7" customWidth="1"/>
    <col min="8694" max="8694" width="11.28515625" style="7" customWidth="1"/>
    <col min="8695" max="8695" width="11" style="7" customWidth="1"/>
    <col min="8696" max="8696" width="9" style="7"/>
    <col min="8697" max="8697" width="48.42578125" style="7" customWidth="1"/>
    <col min="8698" max="8698" width="9.7109375" style="7" customWidth="1"/>
    <col min="8699" max="8699" width="9" style="7" customWidth="1"/>
    <col min="8700" max="8703" width="8.42578125" style="7" customWidth="1"/>
    <col min="8704" max="8704" width="9.7109375" style="7" customWidth="1"/>
    <col min="8705" max="8705" width="9.28515625" style="7" customWidth="1"/>
    <col min="8706" max="8706" width="7.85546875" style="7" customWidth="1"/>
    <col min="8707" max="8707" width="11.5703125" style="7" customWidth="1"/>
    <col min="8708" max="8711" width="9.28515625" style="7" customWidth="1"/>
    <col min="8712" max="8948" width="9" style="7" customWidth="1"/>
    <col min="8949" max="8949" width="34.140625" style="7" customWidth="1"/>
    <col min="8950" max="8950" width="11.28515625" style="7" customWidth="1"/>
    <col min="8951" max="8951" width="11" style="7" customWidth="1"/>
    <col min="8952" max="8952" width="9" style="7"/>
    <col min="8953" max="8953" width="48.42578125" style="7" customWidth="1"/>
    <col min="8954" max="8954" width="9.7109375" style="7" customWidth="1"/>
    <col min="8955" max="8955" width="9" style="7" customWidth="1"/>
    <col min="8956" max="8959" width="8.42578125" style="7" customWidth="1"/>
    <col min="8960" max="8960" width="9.7109375" style="7" customWidth="1"/>
    <col min="8961" max="8961" width="9.28515625" style="7" customWidth="1"/>
    <col min="8962" max="8962" width="7.85546875" style="7" customWidth="1"/>
    <col min="8963" max="8963" width="11.5703125" style="7" customWidth="1"/>
    <col min="8964" max="8967" width="9.28515625" style="7" customWidth="1"/>
    <col min="8968" max="9204" width="9" style="7" customWidth="1"/>
    <col min="9205" max="9205" width="34.140625" style="7" customWidth="1"/>
    <col min="9206" max="9206" width="11.28515625" style="7" customWidth="1"/>
    <col min="9207" max="9207" width="11" style="7" customWidth="1"/>
    <col min="9208" max="9208" width="9" style="7"/>
    <col min="9209" max="9209" width="48.42578125" style="7" customWidth="1"/>
    <col min="9210" max="9210" width="9.7109375" style="7" customWidth="1"/>
    <col min="9211" max="9211" width="9" style="7" customWidth="1"/>
    <col min="9212" max="9215" width="8.42578125" style="7" customWidth="1"/>
    <col min="9216" max="9216" width="9.7109375" style="7" customWidth="1"/>
    <col min="9217" max="9217" width="9.28515625" style="7" customWidth="1"/>
    <col min="9218" max="9218" width="7.85546875" style="7" customWidth="1"/>
    <col min="9219" max="9219" width="11.5703125" style="7" customWidth="1"/>
    <col min="9220" max="9223" width="9.28515625" style="7" customWidth="1"/>
    <col min="9224" max="9460" width="9" style="7" customWidth="1"/>
    <col min="9461" max="9461" width="34.140625" style="7" customWidth="1"/>
    <col min="9462" max="9462" width="11.28515625" style="7" customWidth="1"/>
    <col min="9463" max="9463" width="11" style="7" customWidth="1"/>
    <col min="9464" max="9464" width="9" style="7"/>
    <col min="9465" max="9465" width="48.42578125" style="7" customWidth="1"/>
    <col min="9466" max="9466" width="9.7109375" style="7" customWidth="1"/>
    <col min="9467" max="9467" width="9" style="7" customWidth="1"/>
    <col min="9468" max="9471" width="8.42578125" style="7" customWidth="1"/>
    <col min="9472" max="9472" width="9.7109375" style="7" customWidth="1"/>
    <col min="9473" max="9473" width="9.28515625" style="7" customWidth="1"/>
    <col min="9474" max="9474" width="7.85546875" style="7" customWidth="1"/>
    <col min="9475" max="9475" width="11.5703125" style="7" customWidth="1"/>
    <col min="9476" max="9479" width="9.28515625" style="7" customWidth="1"/>
    <col min="9480" max="9716" width="9" style="7" customWidth="1"/>
    <col min="9717" max="9717" width="34.140625" style="7" customWidth="1"/>
    <col min="9718" max="9718" width="11.28515625" style="7" customWidth="1"/>
    <col min="9719" max="9719" width="11" style="7" customWidth="1"/>
    <col min="9720" max="9720" width="9" style="7"/>
    <col min="9721" max="9721" width="48.42578125" style="7" customWidth="1"/>
    <col min="9722" max="9722" width="9.7109375" style="7" customWidth="1"/>
    <col min="9723" max="9723" width="9" style="7" customWidth="1"/>
    <col min="9724" max="9727" width="8.42578125" style="7" customWidth="1"/>
    <col min="9728" max="9728" width="9.7109375" style="7" customWidth="1"/>
    <col min="9729" max="9729" width="9.28515625" style="7" customWidth="1"/>
    <col min="9730" max="9730" width="7.85546875" style="7" customWidth="1"/>
    <col min="9731" max="9731" width="11.5703125" style="7" customWidth="1"/>
    <col min="9732" max="9735" width="9.28515625" style="7" customWidth="1"/>
    <col min="9736" max="9972" width="9" style="7" customWidth="1"/>
    <col min="9973" max="9973" width="34.140625" style="7" customWidth="1"/>
    <col min="9974" max="9974" width="11.28515625" style="7" customWidth="1"/>
    <col min="9975" max="9975" width="11" style="7" customWidth="1"/>
    <col min="9976" max="9976" width="9" style="7"/>
    <col min="9977" max="9977" width="48.42578125" style="7" customWidth="1"/>
    <col min="9978" max="9978" width="9.7109375" style="7" customWidth="1"/>
    <col min="9979" max="9979" width="9" style="7" customWidth="1"/>
    <col min="9980" max="9983" width="8.42578125" style="7" customWidth="1"/>
    <col min="9984" max="9984" width="9.7109375" style="7" customWidth="1"/>
    <col min="9985" max="9985" width="9.28515625" style="7" customWidth="1"/>
    <col min="9986" max="9986" width="7.85546875" style="7" customWidth="1"/>
    <col min="9987" max="9987" width="11.5703125" style="7" customWidth="1"/>
    <col min="9988" max="9991" width="9.28515625" style="7" customWidth="1"/>
    <col min="9992" max="10228" width="9" style="7" customWidth="1"/>
    <col min="10229" max="10229" width="34.140625" style="7" customWidth="1"/>
    <col min="10230" max="10230" width="11.28515625" style="7" customWidth="1"/>
    <col min="10231" max="10231" width="11" style="7" customWidth="1"/>
    <col min="10232" max="10232" width="9" style="7"/>
    <col min="10233" max="10233" width="48.42578125" style="7" customWidth="1"/>
    <col min="10234" max="10234" width="9.7109375" style="7" customWidth="1"/>
    <col min="10235" max="10235" width="9" style="7" customWidth="1"/>
    <col min="10236" max="10239" width="8.42578125" style="7" customWidth="1"/>
    <col min="10240" max="10240" width="9.7109375" style="7" customWidth="1"/>
    <col min="10241" max="10241" width="9.28515625" style="7" customWidth="1"/>
    <col min="10242" max="10242" width="7.85546875" style="7" customWidth="1"/>
    <col min="10243" max="10243" width="11.5703125" style="7" customWidth="1"/>
    <col min="10244" max="10247" width="9.28515625" style="7" customWidth="1"/>
    <col min="10248" max="10484" width="9" style="7" customWidth="1"/>
    <col min="10485" max="10485" width="34.140625" style="7" customWidth="1"/>
    <col min="10486" max="10486" width="11.28515625" style="7" customWidth="1"/>
    <col min="10487" max="10487" width="11" style="7" customWidth="1"/>
    <col min="10488" max="10488" width="9" style="7"/>
    <col min="10489" max="10489" width="48.42578125" style="7" customWidth="1"/>
    <col min="10490" max="10490" width="9.7109375" style="7" customWidth="1"/>
    <col min="10491" max="10491" width="9" style="7" customWidth="1"/>
    <col min="10492" max="10495" width="8.42578125" style="7" customWidth="1"/>
    <col min="10496" max="10496" width="9.7109375" style="7" customWidth="1"/>
    <col min="10497" max="10497" width="9.28515625" style="7" customWidth="1"/>
    <col min="10498" max="10498" width="7.85546875" style="7" customWidth="1"/>
    <col min="10499" max="10499" width="11.5703125" style="7" customWidth="1"/>
    <col min="10500" max="10503" width="9.28515625" style="7" customWidth="1"/>
    <col min="10504" max="10740" width="9" style="7" customWidth="1"/>
    <col min="10741" max="10741" width="34.140625" style="7" customWidth="1"/>
    <col min="10742" max="10742" width="11.28515625" style="7" customWidth="1"/>
    <col min="10743" max="10743" width="11" style="7" customWidth="1"/>
    <col min="10744" max="10744" width="9" style="7"/>
    <col min="10745" max="10745" width="48.42578125" style="7" customWidth="1"/>
    <col min="10746" max="10746" width="9.7109375" style="7" customWidth="1"/>
    <col min="10747" max="10747" width="9" style="7" customWidth="1"/>
    <col min="10748" max="10751" width="8.42578125" style="7" customWidth="1"/>
    <col min="10752" max="10752" width="9.7109375" style="7" customWidth="1"/>
    <col min="10753" max="10753" width="9.28515625" style="7" customWidth="1"/>
    <col min="10754" max="10754" width="7.85546875" style="7" customWidth="1"/>
    <col min="10755" max="10755" width="11.5703125" style="7" customWidth="1"/>
    <col min="10756" max="10759" width="9.28515625" style="7" customWidth="1"/>
    <col min="10760" max="10996" width="9" style="7" customWidth="1"/>
    <col min="10997" max="10997" width="34.140625" style="7" customWidth="1"/>
    <col min="10998" max="10998" width="11.28515625" style="7" customWidth="1"/>
    <col min="10999" max="10999" width="11" style="7" customWidth="1"/>
    <col min="11000" max="11000" width="9" style="7"/>
    <col min="11001" max="11001" width="48.42578125" style="7" customWidth="1"/>
    <col min="11002" max="11002" width="9.7109375" style="7" customWidth="1"/>
    <col min="11003" max="11003" width="9" style="7" customWidth="1"/>
    <col min="11004" max="11007" width="8.42578125" style="7" customWidth="1"/>
    <col min="11008" max="11008" width="9.7109375" style="7" customWidth="1"/>
    <col min="11009" max="11009" width="9.28515625" style="7" customWidth="1"/>
    <col min="11010" max="11010" width="7.85546875" style="7" customWidth="1"/>
    <col min="11011" max="11011" width="11.5703125" style="7" customWidth="1"/>
    <col min="11012" max="11015" width="9.28515625" style="7" customWidth="1"/>
    <col min="11016" max="11252" width="9" style="7" customWidth="1"/>
    <col min="11253" max="11253" width="34.140625" style="7" customWidth="1"/>
    <col min="11254" max="11254" width="11.28515625" style="7" customWidth="1"/>
    <col min="11255" max="11255" width="11" style="7" customWidth="1"/>
    <col min="11256" max="11256" width="9" style="7"/>
    <col min="11257" max="11257" width="48.42578125" style="7" customWidth="1"/>
    <col min="11258" max="11258" width="9.7109375" style="7" customWidth="1"/>
    <col min="11259" max="11259" width="9" style="7" customWidth="1"/>
    <col min="11260" max="11263" width="8.42578125" style="7" customWidth="1"/>
    <col min="11264" max="11264" width="9.7109375" style="7" customWidth="1"/>
    <col min="11265" max="11265" width="9.28515625" style="7" customWidth="1"/>
    <col min="11266" max="11266" width="7.85546875" style="7" customWidth="1"/>
    <col min="11267" max="11267" width="11.5703125" style="7" customWidth="1"/>
    <col min="11268" max="11271" width="9.28515625" style="7" customWidth="1"/>
    <col min="11272" max="11508" width="9" style="7" customWidth="1"/>
    <col min="11509" max="11509" width="34.140625" style="7" customWidth="1"/>
    <col min="11510" max="11510" width="11.28515625" style="7" customWidth="1"/>
    <col min="11511" max="11511" width="11" style="7" customWidth="1"/>
    <col min="11512" max="11512" width="9" style="7"/>
    <col min="11513" max="11513" width="48.42578125" style="7" customWidth="1"/>
    <col min="11514" max="11514" width="9.7109375" style="7" customWidth="1"/>
    <col min="11515" max="11515" width="9" style="7" customWidth="1"/>
    <col min="11516" max="11519" width="8.42578125" style="7" customWidth="1"/>
    <col min="11520" max="11520" width="9.7109375" style="7" customWidth="1"/>
    <col min="11521" max="11521" width="9.28515625" style="7" customWidth="1"/>
    <col min="11522" max="11522" width="7.85546875" style="7" customWidth="1"/>
    <col min="11523" max="11523" width="11.5703125" style="7" customWidth="1"/>
    <col min="11524" max="11527" width="9.28515625" style="7" customWidth="1"/>
    <col min="11528" max="11764" width="9" style="7" customWidth="1"/>
    <col min="11765" max="11765" width="34.140625" style="7" customWidth="1"/>
    <col min="11766" max="11766" width="11.28515625" style="7" customWidth="1"/>
    <col min="11767" max="11767" width="11" style="7" customWidth="1"/>
    <col min="11768" max="11768" width="9" style="7"/>
    <col min="11769" max="11769" width="48.42578125" style="7" customWidth="1"/>
    <col min="11770" max="11770" width="9.7109375" style="7" customWidth="1"/>
    <col min="11771" max="11771" width="9" style="7" customWidth="1"/>
    <col min="11772" max="11775" width="8.42578125" style="7" customWidth="1"/>
    <col min="11776" max="11776" width="9.7109375" style="7" customWidth="1"/>
    <col min="11777" max="11777" width="9.28515625" style="7" customWidth="1"/>
    <col min="11778" max="11778" width="7.85546875" style="7" customWidth="1"/>
    <col min="11779" max="11779" width="11.5703125" style="7" customWidth="1"/>
    <col min="11780" max="11783" width="9.28515625" style="7" customWidth="1"/>
    <col min="11784" max="12020" width="9" style="7" customWidth="1"/>
    <col min="12021" max="12021" width="34.140625" style="7" customWidth="1"/>
    <col min="12022" max="12022" width="11.28515625" style="7" customWidth="1"/>
    <col min="12023" max="12023" width="11" style="7" customWidth="1"/>
    <col min="12024" max="12024" width="9" style="7"/>
    <col min="12025" max="12025" width="48.42578125" style="7" customWidth="1"/>
    <col min="12026" max="12026" width="9.7109375" style="7" customWidth="1"/>
    <col min="12027" max="12027" width="9" style="7" customWidth="1"/>
    <col min="12028" max="12031" width="8.42578125" style="7" customWidth="1"/>
    <col min="12032" max="12032" width="9.7109375" style="7" customWidth="1"/>
    <col min="12033" max="12033" width="9.28515625" style="7" customWidth="1"/>
    <col min="12034" max="12034" width="7.85546875" style="7" customWidth="1"/>
    <col min="12035" max="12035" width="11.5703125" style="7" customWidth="1"/>
    <col min="12036" max="12039" width="9.28515625" style="7" customWidth="1"/>
    <col min="12040" max="12276" width="9" style="7" customWidth="1"/>
    <col min="12277" max="12277" width="34.140625" style="7" customWidth="1"/>
    <col min="12278" max="12278" width="11.28515625" style="7" customWidth="1"/>
    <col min="12279" max="12279" width="11" style="7" customWidth="1"/>
    <col min="12280" max="12280" width="9" style="7"/>
    <col min="12281" max="12281" width="48.42578125" style="7" customWidth="1"/>
    <col min="12282" max="12282" width="9.7109375" style="7" customWidth="1"/>
    <col min="12283" max="12283" width="9" style="7" customWidth="1"/>
    <col min="12284" max="12287" width="8.42578125" style="7" customWidth="1"/>
    <col min="12288" max="12288" width="9.7109375" style="7" customWidth="1"/>
    <col min="12289" max="12289" width="9.28515625" style="7" customWidth="1"/>
    <col min="12290" max="12290" width="7.85546875" style="7" customWidth="1"/>
    <col min="12291" max="12291" width="11.5703125" style="7" customWidth="1"/>
    <col min="12292" max="12295" width="9.28515625" style="7" customWidth="1"/>
    <col min="12296" max="12532" width="9" style="7" customWidth="1"/>
    <col min="12533" max="12533" width="34.140625" style="7" customWidth="1"/>
    <col min="12534" max="12534" width="11.28515625" style="7" customWidth="1"/>
    <col min="12535" max="12535" width="11" style="7" customWidth="1"/>
    <col min="12536" max="12536" width="9" style="7"/>
    <col min="12537" max="12537" width="48.42578125" style="7" customWidth="1"/>
    <col min="12538" max="12538" width="9.7109375" style="7" customWidth="1"/>
    <col min="12539" max="12539" width="9" style="7" customWidth="1"/>
    <col min="12540" max="12543" width="8.42578125" style="7" customWidth="1"/>
    <col min="12544" max="12544" width="9.7109375" style="7" customWidth="1"/>
    <col min="12545" max="12545" width="9.28515625" style="7" customWidth="1"/>
    <col min="12546" max="12546" width="7.85546875" style="7" customWidth="1"/>
    <col min="12547" max="12547" width="11.5703125" style="7" customWidth="1"/>
    <col min="12548" max="12551" width="9.28515625" style="7" customWidth="1"/>
    <col min="12552" max="12788" width="9" style="7" customWidth="1"/>
    <col min="12789" max="12789" width="34.140625" style="7" customWidth="1"/>
    <col min="12790" max="12790" width="11.28515625" style="7" customWidth="1"/>
    <col min="12791" max="12791" width="11" style="7" customWidth="1"/>
    <col min="12792" max="12792" width="9" style="7"/>
    <col min="12793" max="12793" width="48.42578125" style="7" customWidth="1"/>
    <col min="12794" max="12794" width="9.7109375" style="7" customWidth="1"/>
    <col min="12795" max="12795" width="9" style="7" customWidth="1"/>
    <col min="12796" max="12799" width="8.42578125" style="7" customWidth="1"/>
    <col min="12800" max="12800" width="9.7109375" style="7" customWidth="1"/>
    <col min="12801" max="12801" width="9.28515625" style="7" customWidth="1"/>
    <col min="12802" max="12802" width="7.85546875" style="7" customWidth="1"/>
    <col min="12803" max="12803" width="11.5703125" style="7" customWidth="1"/>
    <col min="12804" max="12807" width="9.28515625" style="7" customWidth="1"/>
    <col min="12808" max="13044" width="9" style="7" customWidth="1"/>
    <col min="13045" max="13045" width="34.140625" style="7" customWidth="1"/>
    <col min="13046" max="13046" width="11.28515625" style="7" customWidth="1"/>
    <col min="13047" max="13047" width="11" style="7" customWidth="1"/>
    <col min="13048" max="13048" width="9" style="7"/>
    <col min="13049" max="13049" width="48.42578125" style="7" customWidth="1"/>
    <col min="13050" max="13050" width="9.7109375" style="7" customWidth="1"/>
    <col min="13051" max="13051" width="9" style="7" customWidth="1"/>
    <col min="13052" max="13055" width="8.42578125" style="7" customWidth="1"/>
    <col min="13056" max="13056" width="9.7109375" style="7" customWidth="1"/>
    <col min="13057" max="13057" width="9.28515625" style="7" customWidth="1"/>
    <col min="13058" max="13058" width="7.85546875" style="7" customWidth="1"/>
    <col min="13059" max="13059" width="11.5703125" style="7" customWidth="1"/>
    <col min="13060" max="13063" width="9.28515625" style="7" customWidth="1"/>
    <col min="13064" max="13300" width="9" style="7" customWidth="1"/>
    <col min="13301" max="13301" width="34.140625" style="7" customWidth="1"/>
    <col min="13302" max="13302" width="11.28515625" style="7" customWidth="1"/>
    <col min="13303" max="13303" width="11" style="7" customWidth="1"/>
    <col min="13304" max="13304" width="9" style="7"/>
    <col min="13305" max="13305" width="48.42578125" style="7" customWidth="1"/>
    <col min="13306" max="13306" width="9.7109375" style="7" customWidth="1"/>
    <col min="13307" max="13307" width="9" style="7" customWidth="1"/>
    <col min="13308" max="13311" width="8.42578125" style="7" customWidth="1"/>
    <col min="13312" max="13312" width="9.7109375" style="7" customWidth="1"/>
    <col min="13313" max="13313" width="9.28515625" style="7" customWidth="1"/>
    <col min="13314" max="13314" width="7.85546875" style="7" customWidth="1"/>
    <col min="13315" max="13315" width="11.5703125" style="7" customWidth="1"/>
    <col min="13316" max="13319" width="9.28515625" style="7" customWidth="1"/>
    <col min="13320" max="13556" width="9" style="7" customWidth="1"/>
    <col min="13557" max="13557" width="34.140625" style="7" customWidth="1"/>
    <col min="13558" max="13558" width="11.28515625" style="7" customWidth="1"/>
    <col min="13559" max="13559" width="11" style="7" customWidth="1"/>
    <col min="13560" max="13560" width="9" style="7"/>
    <col min="13561" max="13561" width="48.42578125" style="7" customWidth="1"/>
    <col min="13562" max="13562" width="9.7109375" style="7" customWidth="1"/>
    <col min="13563" max="13563" width="9" style="7" customWidth="1"/>
    <col min="13564" max="13567" width="8.42578125" style="7" customWidth="1"/>
    <col min="13568" max="13568" width="9.7109375" style="7" customWidth="1"/>
    <col min="13569" max="13569" width="9.28515625" style="7" customWidth="1"/>
    <col min="13570" max="13570" width="7.85546875" style="7" customWidth="1"/>
    <col min="13571" max="13571" width="11.5703125" style="7" customWidth="1"/>
    <col min="13572" max="13575" width="9.28515625" style="7" customWidth="1"/>
    <col min="13576" max="13812" width="9" style="7" customWidth="1"/>
    <col min="13813" max="13813" width="34.140625" style="7" customWidth="1"/>
    <col min="13814" max="13814" width="11.28515625" style="7" customWidth="1"/>
    <col min="13815" max="13815" width="11" style="7" customWidth="1"/>
    <col min="13816" max="13816" width="9" style="7"/>
    <col min="13817" max="13817" width="48.42578125" style="7" customWidth="1"/>
    <col min="13818" max="13818" width="9.7109375" style="7" customWidth="1"/>
    <col min="13819" max="13819" width="9" style="7" customWidth="1"/>
    <col min="13820" max="13823" width="8.42578125" style="7" customWidth="1"/>
    <col min="13824" max="13824" width="9.7109375" style="7" customWidth="1"/>
    <col min="13825" max="13825" width="9.28515625" style="7" customWidth="1"/>
    <col min="13826" max="13826" width="7.85546875" style="7" customWidth="1"/>
    <col min="13827" max="13827" width="11.5703125" style="7" customWidth="1"/>
    <col min="13828" max="13831" width="9.28515625" style="7" customWidth="1"/>
    <col min="13832" max="14068" width="9" style="7" customWidth="1"/>
    <col min="14069" max="14069" width="34.140625" style="7" customWidth="1"/>
    <col min="14070" max="14070" width="11.28515625" style="7" customWidth="1"/>
    <col min="14071" max="14071" width="11" style="7" customWidth="1"/>
    <col min="14072" max="14072" width="9" style="7"/>
    <col min="14073" max="14073" width="48.42578125" style="7" customWidth="1"/>
    <col min="14074" max="14074" width="9.7109375" style="7" customWidth="1"/>
    <col min="14075" max="14075" width="9" style="7" customWidth="1"/>
    <col min="14076" max="14079" width="8.42578125" style="7" customWidth="1"/>
    <col min="14080" max="14080" width="9.7109375" style="7" customWidth="1"/>
    <col min="14081" max="14081" width="9.28515625" style="7" customWidth="1"/>
    <col min="14082" max="14082" width="7.85546875" style="7" customWidth="1"/>
    <col min="14083" max="14083" width="11.5703125" style="7" customWidth="1"/>
    <col min="14084" max="14087" width="9.28515625" style="7" customWidth="1"/>
    <col min="14088" max="14324" width="9" style="7" customWidth="1"/>
    <col min="14325" max="14325" width="34.140625" style="7" customWidth="1"/>
    <col min="14326" max="14326" width="11.28515625" style="7" customWidth="1"/>
    <col min="14327" max="14327" width="11" style="7" customWidth="1"/>
    <col min="14328" max="14328" width="9" style="7"/>
    <col min="14329" max="14329" width="48.42578125" style="7" customWidth="1"/>
    <col min="14330" max="14330" width="9.7109375" style="7" customWidth="1"/>
    <col min="14331" max="14331" width="9" style="7" customWidth="1"/>
    <col min="14332" max="14335" width="8.42578125" style="7" customWidth="1"/>
    <col min="14336" max="14336" width="9.7109375" style="7" customWidth="1"/>
    <col min="14337" max="14337" width="9.28515625" style="7" customWidth="1"/>
    <col min="14338" max="14338" width="7.85546875" style="7" customWidth="1"/>
    <col min="14339" max="14339" width="11.5703125" style="7" customWidth="1"/>
    <col min="14340" max="14343" width="9.28515625" style="7" customWidth="1"/>
    <col min="14344" max="14580" width="9" style="7" customWidth="1"/>
    <col min="14581" max="14581" width="34.140625" style="7" customWidth="1"/>
    <col min="14582" max="14582" width="11.28515625" style="7" customWidth="1"/>
    <col min="14583" max="14583" width="11" style="7" customWidth="1"/>
    <col min="14584" max="14584" width="9" style="7"/>
    <col min="14585" max="14585" width="48.42578125" style="7" customWidth="1"/>
    <col min="14586" max="14586" width="9.7109375" style="7" customWidth="1"/>
    <col min="14587" max="14587" width="9" style="7" customWidth="1"/>
    <col min="14588" max="14591" width="8.42578125" style="7" customWidth="1"/>
    <col min="14592" max="14592" width="9.7109375" style="7" customWidth="1"/>
    <col min="14593" max="14593" width="9.28515625" style="7" customWidth="1"/>
    <col min="14594" max="14594" width="7.85546875" style="7" customWidth="1"/>
    <col min="14595" max="14595" width="11.5703125" style="7" customWidth="1"/>
    <col min="14596" max="14599" width="9.28515625" style="7" customWidth="1"/>
    <col min="14600" max="14836" width="9" style="7" customWidth="1"/>
    <col min="14837" max="14837" width="34.140625" style="7" customWidth="1"/>
    <col min="14838" max="14838" width="11.28515625" style="7" customWidth="1"/>
    <col min="14839" max="14839" width="11" style="7" customWidth="1"/>
    <col min="14840" max="14840" width="9" style="7"/>
    <col min="14841" max="14841" width="48.42578125" style="7" customWidth="1"/>
    <col min="14842" max="14842" width="9.7109375" style="7" customWidth="1"/>
    <col min="14843" max="14843" width="9" style="7" customWidth="1"/>
    <col min="14844" max="14847" width="8.42578125" style="7" customWidth="1"/>
    <col min="14848" max="14848" width="9.7109375" style="7" customWidth="1"/>
    <col min="14849" max="14849" width="9.28515625" style="7" customWidth="1"/>
    <col min="14850" max="14850" width="7.85546875" style="7" customWidth="1"/>
    <col min="14851" max="14851" width="11.5703125" style="7" customWidth="1"/>
    <col min="14852" max="14855" width="9.28515625" style="7" customWidth="1"/>
    <col min="14856" max="15092" width="9" style="7" customWidth="1"/>
    <col min="15093" max="15093" width="34.140625" style="7" customWidth="1"/>
    <col min="15094" max="15094" width="11.28515625" style="7" customWidth="1"/>
    <col min="15095" max="15095" width="11" style="7" customWidth="1"/>
    <col min="15096" max="15096" width="9" style="7"/>
    <col min="15097" max="15097" width="48.42578125" style="7" customWidth="1"/>
    <col min="15098" max="15098" width="9.7109375" style="7" customWidth="1"/>
    <col min="15099" max="15099" width="9" style="7" customWidth="1"/>
    <col min="15100" max="15103" width="8.42578125" style="7" customWidth="1"/>
    <col min="15104" max="15104" width="9.7109375" style="7" customWidth="1"/>
    <col min="15105" max="15105" width="9.28515625" style="7" customWidth="1"/>
    <col min="15106" max="15106" width="7.85546875" style="7" customWidth="1"/>
    <col min="15107" max="15107" width="11.5703125" style="7" customWidth="1"/>
    <col min="15108" max="15111" width="9.28515625" style="7" customWidth="1"/>
    <col min="15112" max="15348" width="9" style="7" customWidth="1"/>
    <col min="15349" max="15349" width="34.140625" style="7" customWidth="1"/>
    <col min="15350" max="15350" width="11.28515625" style="7" customWidth="1"/>
    <col min="15351" max="15351" width="11" style="7" customWidth="1"/>
    <col min="15352" max="15352" width="9" style="7"/>
    <col min="15353" max="15353" width="48.42578125" style="7" customWidth="1"/>
    <col min="15354" max="15354" width="9.7109375" style="7" customWidth="1"/>
    <col min="15355" max="15355" width="9" style="7" customWidth="1"/>
    <col min="15356" max="15359" width="8.42578125" style="7" customWidth="1"/>
    <col min="15360" max="15360" width="9.7109375" style="7" customWidth="1"/>
    <col min="15361" max="15361" width="9.28515625" style="7" customWidth="1"/>
    <col min="15362" max="15362" width="7.85546875" style="7" customWidth="1"/>
    <col min="15363" max="15363" width="11.5703125" style="7" customWidth="1"/>
    <col min="15364" max="15367" width="9.28515625" style="7" customWidth="1"/>
    <col min="15368" max="15604" width="9" style="7" customWidth="1"/>
    <col min="15605" max="15605" width="34.140625" style="7" customWidth="1"/>
    <col min="15606" max="15606" width="11.28515625" style="7" customWidth="1"/>
    <col min="15607" max="15607" width="11" style="7" customWidth="1"/>
    <col min="15608" max="15608" width="9" style="7"/>
    <col min="15609" max="15609" width="48.42578125" style="7" customWidth="1"/>
    <col min="15610" max="15610" width="9.7109375" style="7" customWidth="1"/>
    <col min="15611" max="15611" width="9" style="7" customWidth="1"/>
    <col min="15612" max="15615" width="8.42578125" style="7" customWidth="1"/>
    <col min="15616" max="15616" width="9.7109375" style="7" customWidth="1"/>
    <col min="15617" max="15617" width="9.28515625" style="7" customWidth="1"/>
    <col min="15618" max="15618" width="7.85546875" style="7" customWidth="1"/>
    <col min="15619" max="15619" width="11.5703125" style="7" customWidth="1"/>
    <col min="15620" max="15623" width="9.28515625" style="7" customWidth="1"/>
    <col min="15624" max="15860" width="9" style="7" customWidth="1"/>
    <col min="15861" max="15861" width="34.140625" style="7" customWidth="1"/>
    <col min="15862" max="15862" width="11.28515625" style="7" customWidth="1"/>
    <col min="15863" max="15863" width="11" style="7" customWidth="1"/>
    <col min="15864" max="15864" width="9" style="7"/>
    <col min="15865" max="15865" width="48.42578125" style="7" customWidth="1"/>
    <col min="15866" max="15866" width="9.7109375" style="7" customWidth="1"/>
    <col min="15867" max="15867" width="9" style="7" customWidth="1"/>
    <col min="15868" max="15871" width="8.42578125" style="7" customWidth="1"/>
    <col min="15872" max="15872" width="9.7109375" style="7" customWidth="1"/>
    <col min="15873" max="15873" width="9.28515625" style="7" customWidth="1"/>
    <col min="15874" max="15874" width="7.85546875" style="7" customWidth="1"/>
    <col min="15875" max="15875" width="11.5703125" style="7" customWidth="1"/>
    <col min="15876" max="15879" width="9.28515625" style="7" customWidth="1"/>
    <col min="15880" max="16116" width="9" style="7" customWidth="1"/>
    <col min="16117" max="16117" width="34.140625" style="7" customWidth="1"/>
    <col min="16118" max="16118" width="11.28515625" style="7" customWidth="1"/>
    <col min="16119" max="16119" width="11" style="7" customWidth="1"/>
    <col min="16120" max="16120" width="9" style="7"/>
    <col min="16121" max="16121" width="48.42578125" style="7" customWidth="1"/>
    <col min="16122" max="16122" width="9.7109375" style="7" customWidth="1"/>
    <col min="16123" max="16123" width="9" style="7" customWidth="1"/>
    <col min="16124" max="16127" width="8.42578125" style="7" customWidth="1"/>
    <col min="16128" max="16128" width="9.7109375" style="7" customWidth="1"/>
    <col min="16129" max="16129" width="9.28515625" style="7" customWidth="1"/>
    <col min="16130" max="16130" width="7.85546875" style="7" customWidth="1"/>
    <col min="16131" max="16131" width="11.5703125" style="7" customWidth="1"/>
    <col min="16132" max="16135" width="9.28515625" style="7" customWidth="1"/>
    <col min="16136" max="16372" width="9" style="7" customWidth="1"/>
    <col min="16373" max="16373" width="34.140625" style="7" customWidth="1"/>
    <col min="16374" max="16374" width="11.28515625" style="7" customWidth="1"/>
    <col min="16375" max="16375" width="11" style="7" customWidth="1"/>
    <col min="16376" max="16384" width="9" style="7"/>
  </cols>
  <sheetData>
    <row r="1" spans="1:14" ht="30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8" t="s">
        <v>141</v>
      </c>
      <c r="B3" s="6"/>
      <c r="C3" s="6"/>
      <c r="D3" s="6"/>
      <c r="E3" s="6"/>
      <c r="F3" s="6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0" t="s">
        <v>4</v>
      </c>
      <c r="B7" s="73">
        <f t="shared" ref="B7:B69" si="0">C7+D7+F7</f>
        <v>0</v>
      </c>
      <c r="C7" s="303"/>
      <c r="D7" s="313"/>
      <c r="E7" s="228"/>
      <c r="F7" s="878"/>
      <c r="G7" s="801"/>
      <c r="H7" s="313"/>
      <c r="I7" s="228"/>
      <c r="J7" s="210"/>
      <c r="K7" s="266"/>
      <c r="L7" s="275"/>
      <c r="M7" s="275"/>
      <c r="N7" s="276"/>
    </row>
    <row r="8" spans="1:14" ht="16.5" thickBot="1">
      <c r="A8" s="61" t="s">
        <v>5</v>
      </c>
      <c r="B8" s="73">
        <f t="shared" si="0"/>
        <v>0</v>
      </c>
      <c r="C8" s="299"/>
      <c r="D8" s="308"/>
      <c r="E8" s="389"/>
      <c r="F8" s="808"/>
      <c r="G8" s="299"/>
      <c r="H8" s="308"/>
      <c r="I8" s="389"/>
      <c r="J8" s="217"/>
      <c r="K8" s="298"/>
      <c r="L8" s="301"/>
      <c r="M8" s="301"/>
      <c r="N8" s="310"/>
    </row>
    <row r="9" spans="1:14" ht="16.5" thickBot="1">
      <c r="A9" s="61" t="s">
        <v>6</v>
      </c>
      <c r="B9" s="73">
        <f t="shared" si="0"/>
        <v>0</v>
      </c>
      <c r="C9" s="299"/>
      <c r="D9" s="308"/>
      <c r="E9" s="389"/>
      <c r="F9" s="808"/>
      <c r="G9" s="299"/>
      <c r="H9" s="308"/>
      <c r="I9" s="389"/>
      <c r="J9" s="217"/>
      <c r="K9" s="298"/>
      <c r="L9" s="301"/>
      <c r="M9" s="301"/>
      <c r="N9" s="310"/>
    </row>
    <row r="10" spans="1:14" ht="16.5" thickBot="1">
      <c r="A10" s="61" t="s">
        <v>7</v>
      </c>
      <c r="B10" s="73">
        <f t="shared" si="0"/>
        <v>0</v>
      </c>
      <c r="C10" s="299"/>
      <c r="D10" s="308"/>
      <c r="E10" s="389"/>
      <c r="F10" s="808"/>
      <c r="G10" s="299"/>
      <c r="H10" s="308"/>
      <c r="I10" s="389"/>
      <c r="J10" s="217"/>
      <c r="K10" s="298"/>
      <c r="L10" s="301"/>
      <c r="M10" s="301"/>
      <c r="N10" s="310"/>
    </row>
    <row r="11" spans="1:14" ht="16.5" thickBot="1">
      <c r="A11" s="61" t="s">
        <v>8</v>
      </c>
      <c r="B11" s="73">
        <f t="shared" si="0"/>
        <v>0</v>
      </c>
      <c r="C11" s="299"/>
      <c r="D11" s="308"/>
      <c r="E11" s="389"/>
      <c r="F11" s="808"/>
      <c r="G11" s="299"/>
      <c r="H11" s="308"/>
      <c r="I11" s="389"/>
      <c r="J11" s="217"/>
      <c r="K11" s="298"/>
      <c r="L11" s="301"/>
      <c r="M11" s="301"/>
      <c r="N11" s="310"/>
    </row>
    <row r="12" spans="1:14" ht="16.5" thickBot="1">
      <c r="A12" s="61" t="s">
        <v>9</v>
      </c>
      <c r="B12" s="73">
        <f t="shared" si="0"/>
        <v>0</v>
      </c>
      <c r="C12" s="299"/>
      <c r="D12" s="308"/>
      <c r="E12" s="389"/>
      <c r="F12" s="808"/>
      <c r="G12" s="299"/>
      <c r="H12" s="308"/>
      <c r="I12" s="389"/>
      <c r="J12" s="217"/>
      <c r="K12" s="298"/>
      <c r="L12" s="301"/>
      <c r="M12" s="301"/>
      <c r="N12" s="310"/>
    </row>
    <row r="13" spans="1:14" ht="16.5" thickBot="1">
      <c r="A13" s="61" t="s">
        <v>10</v>
      </c>
      <c r="B13" s="73">
        <f t="shared" si="0"/>
        <v>0</v>
      </c>
      <c r="C13" s="299"/>
      <c r="D13" s="308"/>
      <c r="E13" s="389"/>
      <c r="F13" s="808"/>
      <c r="G13" s="299"/>
      <c r="H13" s="308"/>
      <c r="I13" s="389"/>
      <c r="J13" s="217"/>
      <c r="K13" s="298"/>
      <c r="L13" s="301"/>
      <c r="M13" s="301"/>
      <c r="N13" s="310"/>
    </row>
    <row r="14" spans="1:14" ht="14.45" customHeight="1" thickBot="1">
      <c r="A14" s="61" t="s">
        <v>11</v>
      </c>
      <c r="B14" s="73">
        <f t="shared" si="0"/>
        <v>0</v>
      </c>
      <c r="C14" s="299"/>
      <c r="D14" s="308"/>
      <c r="E14" s="389"/>
      <c r="F14" s="808"/>
      <c r="G14" s="299"/>
      <c r="H14" s="308"/>
      <c r="I14" s="389"/>
      <c r="J14" s="217"/>
      <c r="K14" s="298"/>
      <c r="L14" s="301"/>
      <c r="M14" s="301"/>
      <c r="N14" s="310"/>
    </row>
    <row r="15" spans="1:14" ht="16.5" thickBot="1">
      <c r="A15" s="61" t="s">
        <v>12</v>
      </c>
      <c r="B15" s="73">
        <f t="shared" si="0"/>
        <v>0</v>
      </c>
      <c r="C15" s="299"/>
      <c r="D15" s="308"/>
      <c r="E15" s="389"/>
      <c r="F15" s="808"/>
      <c r="G15" s="299"/>
      <c r="H15" s="308"/>
      <c r="I15" s="389"/>
      <c r="J15" s="217"/>
      <c r="K15" s="298"/>
      <c r="L15" s="301"/>
      <c r="M15" s="301"/>
      <c r="N15" s="310"/>
    </row>
    <row r="16" spans="1:14" ht="16.5" thickBot="1">
      <c r="A16" s="61" t="s">
        <v>13</v>
      </c>
      <c r="B16" s="73">
        <f t="shared" si="0"/>
        <v>0</v>
      </c>
      <c r="C16" s="299"/>
      <c r="D16" s="308"/>
      <c r="E16" s="389"/>
      <c r="F16" s="808"/>
      <c r="G16" s="299"/>
      <c r="H16" s="308"/>
      <c r="I16" s="389"/>
      <c r="J16" s="217"/>
      <c r="K16" s="298"/>
      <c r="L16" s="301"/>
      <c r="M16" s="301"/>
      <c r="N16" s="310"/>
    </row>
    <row r="17" spans="1:14" ht="16.5" thickBot="1">
      <c r="A17" s="61" t="s">
        <v>14</v>
      </c>
      <c r="B17" s="73">
        <f t="shared" si="0"/>
        <v>0</v>
      </c>
      <c r="C17" s="299"/>
      <c r="D17" s="308"/>
      <c r="E17" s="389"/>
      <c r="F17" s="808"/>
      <c r="G17" s="299"/>
      <c r="H17" s="308"/>
      <c r="I17" s="389"/>
      <c r="J17" s="217"/>
      <c r="K17" s="298"/>
      <c r="L17" s="301"/>
      <c r="M17" s="301"/>
      <c r="N17" s="310"/>
    </row>
    <row r="18" spans="1:14" ht="16.5" thickBot="1">
      <c r="A18" s="61" t="s">
        <v>15</v>
      </c>
      <c r="B18" s="73">
        <f t="shared" si="0"/>
        <v>0</v>
      </c>
      <c r="C18" s="299"/>
      <c r="D18" s="308"/>
      <c r="E18" s="389"/>
      <c r="F18" s="808"/>
      <c r="G18" s="299"/>
      <c r="H18" s="308"/>
      <c r="I18" s="389"/>
      <c r="J18" s="217"/>
      <c r="K18" s="298"/>
      <c r="L18" s="301"/>
      <c r="M18" s="301"/>
      <c r="N18" s="310"/>
    </row>
    <row r="19" spans="1:14" ht="16.5" thickBot="1">
      <c r="A19" s="61" t="s">
        <v>16</v>
      </c>
      <c r="B19" s="73">
        <f t="shared" si="0"/>
        <v>0</v>
      </c>
      <c r="C19" s="299"/>
      <c r="D19" s="308"/>
      <c r="E19" s="389"/>
      <c r="F19" s="808"/>
      <c r="G19" s="299"/>
      <c r="H19" s="308"/>
      <c r="I19" s="389"/>
      <c r="J19" s="217"/>
      <c r="K19" s="298"/>
      <c r="L19" s="301"/>
      <c r="M19" s="301"/>
      <c r="N19" s="310"/>
    </row>
    <row r="20" spans="1:14" ht="16.5" thickBot="1">
      <c r="A20" s="61" t="s">
        <v>17</v>
      </c>
      <c r="B20" s="73">
        <f t="shared" si="0"/>
        <v>0</v>
      </c>
      <c r="C20" s="299"/>
      <c r="D20" s="308"/>
      <c r="E20" s="389"/>
      <c r="F20" s="808"/>
      <c r="G20" s="299"/>
      <c r="H20" s="308"/>
      <c r="I20" s="389"/>
      <c r="J20" s="217"/>
      <c r="K20" s="298"/>
      <c r="L20" s="301"/>
      <c r="M20" s="301"/>
      <c r="N20" s="310"/>
    </row>
    <row r="21" spans="1:14" ht="16.5" thickBot="1">
      <c r="A21" s="61" t="s">
        <v>18</v>
      </c>
      <c r="B21" s="73">
        <f t="shared" si="0"/>
        <v>0</v>
      </c>
      <c r="C21" s="299"/>
      <c r="D21" s="308"/>
      <c r="E21" s="389"/>
      <c r="F21" s="808"/>
      <c r="G21" s="299"/>
      <c r="H21" s="308"/>
      <c r="I21" s="389"/>
      <c r="J21" s="217"/>
      <c r="K21" s="298"/>
      <c r="L21" s="301"/>
      <c r="M21" s="301"/>
      <c r="N21" s="310"/>
    </row>
    <row r="22" spans="1:14" ht="15.6" customHeight="1" thickBot="1">
      <c r="A22" s="61" t="s">
        <v>19</v>
      </c>
      <c r="B22" s="73">
        <f t="shared" si="0"/>
        <v>0</v>
      </c>
      <c r="C22" s="299"/>
      <c r="D22" s="308"/>
      <c r="E22" s="389"/>
      <c r="F22" s="808"/>
      <c r="G22" s="299"/>
      <c r="H22" s="308"/>
      <c r="I22" s="389"/>
      <c r="J22" s="217"/>
      <c r="K22" s="298"/>
      <c r="L22" s="301"/>
      <c r="M22" s="301"/>
      <c r="N22" s="310"/>
    </row>
    <row r="23" spans="1:14" ht="16.5" thickBot="1">
      <c r="A23" s="61" t="s">
        <v>20</v>
      </c>
      <c r="B23" s="73">
        <f t="shared" si="0"/>
        <v>0</v>
      </c>
      <c r="C23" s="299"/>
      <c r="D23" s="308"/>
      <c r="E23" s="389"/>
      <c r="F23" s="808"/>
      <c r="G23" s="299"/>
      <c r="H23" s="308"/>
      <c r="I23" s="389"/>
      <c r="J23" s="217"/>
      <c r="K23" s="298"/>
      <c r="L23" s="301"/>
      <c r="M23" s="301"/>
      <c r="N23" s="310"/>
    </row>
    <row r="24" spans="1:14" ht="16.5" thickBot="1">
      <c r="A24" s="61" t="s">
        <v>21</v>
      </c>
      <c r="B24" s="73">
        <f t="shared" si="0"/>
        <v>0</v>
      </c>
      <c r="C24" s="299"/>
      <c r="D24" s="308"/>
      <c r="E24" s="389"/>
      <c r="F24" s="808"/>
      <c r="G24" s="299"/>
      <c r="H24" s="308"/>
      <c r="I24" s="389"/>
      <c r="J24" s="217"/>
      <c r="K24" s="298"/>
      <c r="L24" s="301"/>
      <c r="M24" s="301"/>
      <c r="N24" s="310"/>
    </row>
    <row r="25" spans="1:14" ht="15.6" customHeight="1" thickBot="1">
      <c r="A25" s="61" t="s">
        <v>22</v>
      </c>
      <c r="B25" s="73">
        <f t="shared" si="0"/>
        <v>0</v>
      </c>
      <c r="C25" s="299"/>
      <c r="D25" s="308"/>
      <c r="E25" s="389"/>
      <c r="F25" s="808"/>
      <c r="G25" s="299"/>
      <c r="H25" s="308"/>
      <c r="I25" s="389"/>
      <c r="J25" s="217"/>
      <c r="K25" s="298"/>
      <c r="L25" s="301"/>
      <c r="M25" s="301"/>
      <c r="N25" s="310"/>
    </row>
    <row r="26" spans="1:14" ht="15.6" customHeight="1" thickBot="1">
      <c r="A26" s="61" t="s">
        <v>23</v>
      </c>
      <c r="B26" s="73">
        <f t="shared" si="0"/>
        <v>0</v>
      </c>
      <c r="C26" s="299"/>
      <c r="D26" s="308"/>
      <c r="E26" s="389"/>
      <c r="F26" s="808"/>
      <c r="G26" s="299"/>
      <c r="H26" s="308"/>
      <c r="I26" s="389"/>
      <c r="J26" s="217"/>
      <c r="K26" s="298"/>
      <c r="L26" s="301"/>
      <c r="M26" s="301"/>
      <c r="N26" s="310"/>
    </row>
    <row r="27" spans="1:14" ht="15.6" customHeight="1" thickBot="1">
      <c r="A27" s="61" t="s">
        <v>24</v>
      </c>
      <c r="B27" s="73">
        <f t="shared" si="0"/>
        <v>0</v>
      </c>
      <c r="C27" s="299"/>
      <c r="D27" s="308"/>
      <c r="E27" s="389"/>
      <c r="F27" s="808"/>
      <c r="G27" s="299"/>
      <c r="H27" s="308"/>
      <c r="I27" s="389"/>
      <c r="J27" s="217"/>
      <c r="K27" s="298"/>
      <c r="L27" s="301"/>
      <c r="M27" s="301"/>
      <c r="N27" s="310"/>
    </row>
    <row r="28" spans="1:14" ht="15.6" customHeight="1" thickBot="1">
      <c r="A28" s="61" t="s">
        <v>25</v>
      </c>
      <c r="B28" s="73">
        <f t="shared" si="0"/>
        <v>0</v>
      </c>
      <c r="C28" s="299"/>
      <c r="D28" s="308"/>
      <c r="E28" s="389"/>
      <c r="F28" s="808"/>
      <c r="G28" s="299"/>
      <c r="H28" s="308"/>
      <c r="I28" s="389"/>
      <c r="J28" s="217"/>
      <c r="K28" s="298"/>
      <c r="L28" s="301"/>
      <c r="M28" s="301"/>
      <c r="N28" s="310"/>
    </row>
    <row r="29" spans="1:14" ht="15.6" customHeight="1" thickBot="1">
      <c r="A29" s="61" t="s">
        <v>26</v>
      </c>
      <c r="B29" s="73">
        <f t="shared" si="0"/>
        <v>0</v>
      </c>
      <c r="C29" s="299"/>
      <c r="D29" s="308"/>
      <c r="E29" s="389"/>
      <c r="F29" s="808"/>
      <c r="G29" s="299"/>
      <c r="H29" s="308"/>
      <c r="I29" s="389"/>
      <c r="J29" s="217"/>
      <c r="K29" s="298"/>
      <c r="L29" s="301"/>
      <c r="M29" s="301"/>
      <c r="N29" s="310"/>
    </row>
    <row r="30" spans="1:14" ht="15.6" customHeight="1" thickBot="1">
      <c r="A30" s="61" t="s">
        <v>27</v>
      </c>
      <c r="B30" s="73">
        <f t="shared" si="0"/>
        <v>0</v>
      </c>
      <c r="C30" s="299"/>
      <c r="D30" s="308"/>
      <c r="E30" s="389"/>
      <c r="F30" s="808"/>
      <c r="G30" s="299"/>
      <c r="H30" s="308"/>
      <c r="I30" s="389"/>
      <c r="J30" s="217"/>
      <c r="K30" s="298"/>
      <c r="L30" s="301"/>
      <c r="M30" s="301"/>
      <c r="N30" s="310"/>
    </row>
    <row r="31" spans="1:14" ht="15.6" customHeight="1" thickBot="1">
      <c r="A31" s="61" t="s">
        <v>28</v>
      </c>
      <c r="B31" s="73">
        <f t="shared" si="0"/>
        <v>0</v>
      </c>
      <c r="C31" s="299"/>
      <c r="D31" s="308"/>
      <c r="E31" s="389"/>
      <c r="F31" s="808"/>
      <c r="G31" s="299"/>
      <c r="H31" s="308"/>
      <c r="I31" s="389"/>
      <c r="J31" s="217"/>
      <c r="K31" s="277"/>
      <c r="L31" s="292"/>
      <c r="M31" s="292"/>
      <c r="N31" s="278"/>
    </row>
    <row r="32" spans="1:14" ht="15.6" customHeight="1" thickBot="1">
      <c r="A32" s="61" t="s">
        <v>29</v>
      </c>
      <c r="B32" s="73">
        <f t="shared" si="0"/>
        <v>0</v>
      </c>
      <c r="C32" s="299"/>
      <c r="D32" s="308"/>
      <c r="E32" s="389"/>
      <c r="F32" s="808"/>
      <c r="G32" s="299"/>
      <c r="H32" s="308"/>
      <c r="I32" s="389"/>
      <c r="J32" s="217"/>
      <c r="K32" s="298"/>
      <c r="L32" s="301"/>
      <c r="M32" s="301"/>
      <c r="N32" s="310"/>
    </row>
    <row r="33" spans="1:14" ht="17.45" customHeight="1" thickBot="1">
      <c r="A33" s="61" t="s">
        <v>30</v>
      </c>
      <c r="B33" s="73">
        <f t="shared" si="0"/>
        <v>0</v>
      </c>
      <c r="C33" s="299"/>
      <c r="D33" s="308"/>
      <c r="E33" s="389"/>
      <c r="F33" s="808"/>
      <c r="G33" s="299"/>
      <c r="H33" s="308"/>
      <c r="I33" s="389"/>
      <c r="J33" s="217"/>
      <c r="K33" s="298"/>
      <c r="L33" s="301"/>
      <c r="M33" s="301"/>
      <c r="N33" s="310"/>
    </row>
    <row r="34" spans="1:14" ht="16.5" thickBot="1">
      <c r="A34" s="61" t="s">
        <v>31</v>
      </c>
      <c r="B34" s="73">
        <f t="shared" si="0"/>
        <v>0</v>
      </c>
      <c r="C34" s="299"/>
      <c r="D34" s="308"/>
      <c r="E34" s="389"/>
      <c r="F34" s="808"/>
      <c r="G34" s="299"/>
      <c r="H34" s="308"/>
      <c r="I34" s="389"/>
      <c r="J34" s="217"/>
      <c r="K34" s="298"/>
      <c r="L34" s="301"/>
      <c r="M34" s="301"/>
      <c r="N34" s="310"/>
    </row>
    <row r="35" spans="1:14" ht="16.899999999999999" customHeight="1" thickBot="1">
      <c r="A35" s="61" t="s">
        <v>32</v>
      </c>
      <c r="B35" s="73">
        <f t="shared" si="0"/>
        <v>0</v>
      </c>
      <c r="C35" s="299"/>
      <c r="D35" s="308"/>
      <c r="E35" s="389"/>
      <c r="F35" s="808"/>
      <c r="G35" s="299"/>
      <c r="H35" s="308"/>
      <c r="I35" s="389"/>
      <c r="J35" s="217"/>
      <c r="K35" s="298"/>
      <c r="L35" s="301"/>
      <c r="M35" s="301"/>
      <c r="N35" s="310"/>
    </row>
    <row r="36" spans="1:14" s="197" customFormat="1" ht="15.6" customHeight="1" thickBot="1">
      <c r="A36" s="193" t="s">
        <v>33</v>
      </c>
      <c r="B36" s="73">
        <f t="shared" si="0"/>
        <v>0</v>
      </c>
      <c r="C36" s="304"/>
      <c r="D36" s="314"/>
      <c r="E36" s="390"/>
      <c r="F36" s="808"/>
      <c r="G36" s="299"/>
      <c r="H36" s="314"/>
      <c r="I36" s="390"/>
      <c r="J36" s="404"/>
      <c r="K36" s="306"/>
      <c r="L36" s="305"/>
      <c r="M36" s="305"/>
      <c r="N36" s="311"/>
    </row>
    <row r="37" spans="1:14" ht="15.6" customHeight="1" thickBot="1">
      <c r="A37" s="61" t="s">
        <v>34</v>
      </c>
      <c r="B37" s="73">
        <f t="shared" si="0"/>
        <v>0</v>
      </c>
      <c r="C37" s="299"/>
      <c r="D37" s="308"/>
      <c r="E37" s="389"/>
      <c r="F37" s="808"/>
      <c r="G37" s="299"/>
      <c r="H37" s="308"/>
      <c r="I37" s="389"/>
      <c r="J37" s="404"/>
      <c r="K37" s="298"/>
      <c r="L37" s="301"/>
      <c r="M37" s="301"/>
      <c r="N37" s="310"/>
    </row>
    <row r="38" spans="1:14" ht="16.5" thickBot="1">
      <c r="A38" s="61" t="s">
        <v>35</v>
      </c>
      <c r="B38" s="73">
        <f t="shared" si="0"/>
        <v>0</v>
      </c>
      <c r="C38" s="299"/>
      <c r="D38" s="308"/>
      <c r="E38" s="389"/>
      <c r="F38" s="808"/>
      <c r="G38" s="299"/>
      <c r="H38" s="308"/>
      <c r="I38" s="389"/>
      <c r="J38" s="217"/>
      <c r="K38" s="298"/>
      <c r="L38" s="301"/>
      <c r="M38" s="301"/>
      <c r="N38" s="310"/>
    </row>
    <row r="39" spans="1:14" ht="15.6" customHeight="1" thickBot="1">
      <c r="A39" s="61" t="s">
        <v>36</v>
      </c>
      <c r="B39" s="73">
        <f t="shared" si="0"/>
        <v>0</v>
      </c>
      <c r="C39" s="299"/>
      <c r="D39" s="308"/>
      <c r="E39" s="389"/>
      <c r="F39" s="808"/>
      <c r="G39" s="299"/>
      <c r="H39" s="308"/>
      <c r="I39" s="389"/>
      <c r="J39" s="217"/>
      <c r="K39" s="298"/>
      <c r="L39" s="301"/>
      <c r="M39" s="301"/>
      <c r="N39" s="310"/>
    </row>
    <row r="40" spans="1:14" ht="15.6" customHeight="1" thickBot="1">
      <c r="A40" s="61" t="s">
        <v>37</v>
      </c>
      <c r="B40" s="73">
        <f t="shared" si="0"/>
        <v>0</v>
      </c>
      <c r="C40" s="299"/>
      <c r="D40" s="308"/>
      <c r="E40" s="389"/>
      <c r="F40" s="808"/>
      <c r="G40" s="299"/>
      <c r="H40" s="308"/>
      <c r="I40" s="389"/>
      <c r="J40" s="217"/>
      <c r="K40" s="298"/>
      <c r="L40" s="301"/>
      <c r="M40" s="301"/>
      <c r="N40" s="310"/>
    </row>
    <row r="41" spans="1:14" ht="15.6" customHeight="1" thickBot="1">
      <c r="A41" s="61" t="s">
        <v>38</v>
      </c>
      <c r="B41" s="73">
        <f>C41+D41+F41</f>
        <v>0</v>
      </c>
      <c r="C41" s="299"/>
      <c r="D41" s="308"/>
      <c r="E41" s="389"/>
      <c r="F41" s="808"/>
      <c r="G41" s="299"/>
      <c r="H41" s="308"/>
      <c r="I41" s="389"/>
      <c r="J41" s="217"/>
      <c r="K41" s="298"/>
      <c r="L41" s="301"/>
      <c r="M41" s="301"/>
      <c r="N41" s="310"/>
    </row>
    <row r="42" spans="1:14" ht="15.6" customHeight="1" thickBot="1">
      <c r="A42" s="61" t="s">
        <v>39</v>
      </c>
      <c r="B42" s="73">
        <f t="shared" si="0"/>
        <v>0</v>
      </c>
      <c r="C42" s="299"/>
      <c r="D42" s="308"/>
      <c r="E42" s="389"/>
      <c r="F42" s="808"/>
      <c r="G42" s="299"/>
      <c r="H42" s="308"/>
      <c r="I42" s="389"/>
      <c r="J42" s="217"/>
      <c r="K42" s="298"/>
      <c r="L42" s="301"/>
      <c r="M42" s="301"/>
      <c r="N42" s="310"/>
    </row>
    <row r="43" spans="1:14" ht="15.6" customHeight="1" thickBot="1">
      <c r="A43" s="61" t="s">
        <v>40</v>
      </c>
      <c r="B43" s="73">
        <f t="shared" si="0"/>
        <v>0</v>
      </c>
      <c r="C43" s="299"/>
      <c r="D43" s="308"/>
      <c r="E43" s="389"/>
      <c r="F43" s="808"/>
      <c r="G43" s="299"/>
      <c r="H43" s="308"/>
      <c r="I43" s="389"/>
      <c r="J43" s="217"/>
      <c r="K43" s="298"/>
      <c r="L43" s="301"/>
      <c r="M43" s="301"/>
      <c r="N43" s="310"/>
    </row>
    <row r="44" spans="1:14" ht="15" customHeight="1" thickBot="1">
      <c r="A44" s="61" t="s">
        <v>41</v>
      </c>
      <c r="B44" s="73">
        <f t="shared" si="0"/>
        <v>0</v>
      </c>
      <c r="C44" s="299"/>
      <c r="D44" s="308"/>
      <c r="E44" s="389"/>
      <c r="F44" s="808"/>
      <c r="G44" s="299"/>
      <c r="H44" s="308"/>
      <c r="I44" s="389"/>
      <c r="J44" s="217"/>
      <c r="K44" s="277"/>
      <c r="L44" s="301"/>
      <c r="M44" s="292"/>
      <c r="N44" s="278"/>
    </row>
    <row r="45" spans="1:14" s="360" customFormat="1" ht="30.6" customHeight="1" thickBot="1">
      <c r="A45" s="356" t="s">
        <v>79</v>
      </c>
      <c r="B45" s="73">
        <f t="shared" si="0"/>
        <v>0</v>
      </c>
      <c r="C45" s="353"/>
      <c r="D45" s="330"/>
      <c r="E45" s="396"/>
      <c r="F45" s="808"/>
      <c r="G45" s="299"/>
      <c r="H45" s="330"/>
      <c r="I45" s="396"/>
      <c r="J45" s="405"/>
      <c r="K45" s="331"/>
      <c r="L45" s="354"/>
      <c r="M45" s="355"/>
      <c r="N45" s="333"/>
    </row>
    <row r="46" spans="1:14" ht="15.6" customHeight="1" thickBot="1">
      <c r="A46" s="61" t="s">
        <v>42</v>
      </c>
      <c r="B46" s="73">
        <f t="shared" si="0"/>
        <v>0</v>
      </c>
      <c r="C46" s="299"/>
      <c r="D46" s="308"/>
      <c r="E46" s="389"/>
      <c r="F46" s="808"/>
      <c r="G46" s="299"/>
      <c r="H46" s="308"/>
      <c r="I46" s="389"/>
      <c r="J46" s="217"/>
      <c r="K46" s="279"/>
      <c r="L46" s="293"/>
      <c r="M46" s="293"/>
      <c r="N46" s="274"/>
    </row>
    <row r="47" spans="1:14" ht="15.6" customHeight="1" thickBot="1">
      <c r="A47" s="61" t="s">
        <v>43</v>
      </c>
      <c r="B47" s="73">
        <f t="shared" si="0"/>
        <v>0</v>
      </c>
      <c r="C47" s="300"/>
      <c r="D47" s="309"/>
      <c r="E47" s="391"/>
      <c r="F47" s="808"/>
      <c r="G47" s="300"/>
      <c r="H47" s="309"/>
      <c r="I47" s="391"/>
      <c r="J47" s="217"/>
      <c r="K47" s="279"/>
      <c r="L47" s="293"/>
      <c r="M47" s="293"/>
      <c r="N47" s="274"/>
    </row>
    <row r="48" spans="1:14" s="9" customFormat="1" ht="16.5" thickBot="1">
      <c r="A48" s="61" t="s">
        <v>44</v>
      </c>
      <c r="B48" s="73">
        <f t="shared" si="0"/>
        <v>0</v>
      </c>
      <c r="C48" s="300"/>
      <c r="D48" s="309"/>
      <c r="E48" s="391"/>
      <c r="F48" s="808"/>
      <c r="G48" s="300"/>
      <c r="H48" s="309"/>
      <c r="I48" s="391"/>
      <c r="J48" s="217"/>
      <c r="K48" s="279"/>
      <c r="L48" s="293"/>
      <c r="M48" s="293"/>
      <c r="N48" s="274"/>
    </row>
    <row r="49" spans="1:14" ht="16.5" thickBot="1">
      <c r="A49" s="61" t="s">
        <v>45</v>
      </c>
      <c r="B49" s="73">
        <f t="shared" si="0"/>
        <v>0</v>
      </c>
      <c r="C49" s="299"/>
      <c r="D49" s="308"/>
      <c r="E49" s="389"/>
      <c r="F49" s="808"/>
      <c r="G49" s="299"/>
      <c r="H49" s="308"/>
      <c r="I49" s="389"/>
      <c r="J49" s="217"/>
      <c r="K49" s="279"/>
      <c r="L49" s="293"/>
      <c r="M49" s="293"/>
      <c r="N49" s="274"/>
    </row>
    <row r="50" spans="1:14" ht="16.5" thickBot="1">
      <c r="A50" s="61" t="s">
        <v>46</v>
      </c>
      <c r="B50" s="73">
        <f t="shared" si="0"/>
        <v>0</v>
      </c>
      <c r="C50" s="299"/>
      <c r="D50" s="308"/>
      <c r="E50" s="389"/>
      <c r="F50" s="808"/>
      <c r="G50" s="299"/>
      <c r="H50" s="308"/>
      <c r="I50" s="389"/>
      <c r="J50" s="217"/>
      <c r="K50" s="279"/>
      <c r="L50" s="293"/>
      <c r="M50" s="293"/>
      <c r="N50" s="274"/>
    </row>
    <row r="51" spans="1:14" ht="17.45" customHeight="1" thickBot="1">
      <c r="A51" s="61" t="s">
        <v>47</v>
      </c>
      <c r="B51" s="73">
        <f t="shared" si="0"/>
        <v>0</v>
      </c>
      <c r="C51" s="299"/>
      <c r="D51" s="308"/>
      <c r="E51" s="389"/>
      <c r="F51" s="808"/>
      <c r="G51" s="299"/>
      <c r="H51" s="308"/>
      <c r="I51" s="389"/>
      <c r="J51" s="217"/>
      <c r="K51" s="279"/>
      <c r="L51" s="293"/>
      <c r="M51" s="293"/>
      <c r="N51" s="274"/>
    </row>
    <row r="52" spans="1:14" s="197" customFormat="1" ht="15" customHeight="1" thickBot="1">
      <c r="A52" s="193" t="s">
        <v>48</v>
      </c>
      <c r="B52" s="73">
        <f t="shared" si="0"/>
        <v>0</v>
      </c>
      <c r="C52" s="304"/>
      <c r="D52" s="314"/>
      <c r="E52" s="390"/>
      <c r="F52" s="808"/>
      <c r="G52" s="299"/>
      <c r="H52" s="314"/>
      <c r="I52" s="390"/>
      <c r="J52" s="404">
        <f>ROUND(((B52+G52)*4)+H52*9.4,2)</f>
        <v>0</v>
      </c>
      <c r="K52" s="281"/>
      <c r="L52" s="294"/>
      <c r="M52" s="294"/>
      <c r="N52" s="280"/>
    </row>
    <row r="53" spans="1:14" s="197" customFormat="1" ht="16.5" thickBot="1">
      <c r="A53" s="193" t="s">
        <v>49</v>
      </c>
      <c r="B53" s="73">
        <f t="shared" si="0"/>
        <v>0</v>
      </c>
      <c r="C53" s="305"/>
      <c r="D53" s="311"/>
      <c r="E53" s="392"/>
      <c r="F53" s="808"/>
      <c r="G53" s="301"/>
      <c r="H53" s="311"/>
      <c r="I53" s="392"/>
      <c r="J53" s="404">
        <f>ROUND(((B53+G53)*4)+H53*9.4,2)</f>
        <v>0</v>
      </c>
      <c r="K53" s="281"/>
      <c r="L53" s="294"/>
      <c r="M53" s="294"/>
      <c r="N53" s="280"/>
    </row>
    <row r="54" spans="1:14" s="197" customFormat="1" ht="16.5" thickBot="1">
      <c r="A54" s="193" t="s">
        <v>50</v>
      </c>
      <c r="B54" s="73">
        <f t="shared" si="0"/>
        <v>0</v>
      </c>
      <c r="C54" s="305"/>
      <c r="D54" s="311"/>
      <c r="E54" s="392"/>
      <c r="F54" s="808"/>
      <c r="G54" s="301"/>
      <c r="H54" s="311"/>
      <c r="I54" s="392"/>
      <c r="J54" s="404">
        <f>ROUND(((B54+G54)*4)+H54*9.4,2)</f>
        <v>0</v>
      </c>
      <c r="K54" s="281"/>
      <c r="L54" s="294"/>
      <c r="M54" s="294"/>
      <c r="N54" s="280"/>
    </row>
    <row r="55" spans="1:14" s="197" customFormat="1" ht="16.5" thickBot="1">
      <c r="A55" s="193" t="s">
        <v>51</v>
      </c>
      <c r="B55" s="73">
        <f t="shared" si="0"/>
        <v>0</v>
      </c>
      <c r="C55" s="305"/>
      <c r="D55" s="311"/>
      <c r="E55" s="392"/>
      <c r="F55" s="808"/>
      <c r="G55" s="301"/>
      <c r="H55" s="311"/>
      <c r="I55" s="392"/>
      <c r="J55" s="404">
        <f>ROUND(((B55+G55)*4)+H55*9.4,2)</f>
        <v>0</v>
      </c>
      <c r="K55" s="281"/>
      <c r="L55" s="294"/>
      <c r="M55" s="294"/>
      <c r="N55" s="280"/>
    </row>
    <row r="56" spans="1:14" ht="16.5" thickBot="1">
      <c r="A56" s="61" t="s">
        <v>52</v>
      </c>
      <c r="B56" s="73">
        <f t="shared" si="0"/>
        <v>0</v>
      </c>
      <c r="C56" s="301"/>
      <c r="D56" s="310"/>
      <c r="E56" s="393"/>
      <c r="F56" s="808"/>
      <c r="G56" s="301"/>
      <c r="H56" s="310"/>
      <c r="I56" s="393"/>
      <c r="J56" s="217"/>
      <c r="K56" s="279"/>
      <c r="L56" s="293"/>
      <c r="M56" s="293"/>
      <c r="N56" s="274"/>
    </row>
    <row r="57" spans="1:14" ht="16.5" thickBot="1">
      <c r="A57" s="61" t="s">
        <v>53</v>
      </c>
      <c r="B57" s="73">
        <f t="shared" si="0"/>
        <v>0</v>
      </c>
      <c r="C57" s="301"/>
      <c r="D57" s="310"/>
      <c r="E57" s="393"/>
      <c r="F57" s="808"/>
      <c r="G57" s="301"/>
      <c r="H57" s="310"/>
      <c r="I57" s="393"/>
      <c r="J57" s="217"/>
      <c r="K57" s="279"/>
      <c r="L57" s="293"/>
      <c r="M57" s="293"/>
      <c r="N57" s="274"/>
    </row>
    <row r="58" spans="1:14" ht="16.5" thickBot="1">
      <c r="A58" s="61" t="s">
        <v>54</v>
      </c>
      <c r="B58" s="73">
        <f t="shared" si="0"/>
        <v>0</v>
      </c>
      <c r="C58" s="301"/>
      <c r="D58" s="310"/>
      <c r="E58" s="393"/>
      <c r="F58" s="808"/>
      <c r="G58" s="301"/>
      <c r="H58" s="310"/>
      <c r="I58" s="393"/>
      <c r="J58" s="217"/>
      <c r="K58" s="279"/>
      <c r="L58" s="293"/>
      <c r="M58" s="293"/>
      <c r="N58" s="274"/>
    </row>
    <row r="59" spans="1:14" ht="16.149999999999999" customHeight="1" thickBot="1">
      <c r="A59" s="61" t="s">
        <v>55</v>
      </c>
      <c r="B59" s="73">
        <f t="shared" si="0"/>
        <v>0</v>
      </c>
      <c r="C59" s="301"/>
      <c r="D59" s="310"/>
      <c r="E59" s="393"/>
      <c r="F59" s="808"/>
      <c r="G59" s="301"/>
      <c r="H59" s="310"/>
      <c r="I59" s="393"/>
      <c r="J59" s="217"/>
      <c r="K59" s="279"/>
      <c r="L59" s="293"/>
      <c r="M59" s="293"/>
      <c r="N59" s="274"/>
    </row>
    <row r="60" spans="1:14" ht="16.5" thickBot="1">
      <c r="A60" s="61" t="s">
        <v>56</v>
      </c>
      <c r="B60" s="73">
        <f t="shared" si="0"/>
        <v>0</v>
      </c>
      <c r="C60" s="301"/>
      <c r="D60" s="310"/>
      <c r="E60" s="393"/>
      <c r="F60" s="808"/>
      <c r="G60" s="301"/>
      <c r="H60" s="310"/>
      <c r="I60" s="393"/>
      <c r="J60" s="217"/>
      <c r="K60" s="279"/>
      <c r="L60" s="293"/>
      <c r="M60" s="293"/>
      <c r="N60" s="274"/>
    </row>
    <row r="61" spans="1:14" ht="15.6" customHeight="1" thickBot="1">
      <c r="A61" s="61" t="s">
        <v>57</v>
      </c>
      <c r="B61" s="73">
        <f t="shared" si="0"/>
        <v>0</v>
      </c>
      <c r="C61" s="301"/>
      <c r="D61" s="310"/>
      <c r="E61" s="393"/>
      <c r="F61" s="808"/>
      <c r="G61" s="301"/>
      <c r="H61" s="310"/>
      <c r="I61" s="393"/>
      <c r="J61" s="217"/>
      <c r="K61" s="279"/>
      <c r="L61" s="293"/>
      <c r="M61" s="293"/>
      <c r="N61" s="274"/>
    </row>
    <row r="62" spans="1:14" ht="29.45" customHeight="1" thickBot="1">
      <c r="A62" s="61" t="s">
        <v>58</v>
      </c>
      <c r="B62" s="73">
        <f t="shared" si="0"/>
        <v>0</v>
      </c>
      <c r="C62" s="301"/>
      <c r="D62" s="310"/>
      <c r="E62" s="393"/>
      <c r="F62" s="808"/>
      <c r="G62" s="301"/>
      <c r="H62" s="310"/>
      <c r="I62" s="393"/>
      <c r="J62" s="217"/>
      <c r="K62" s="279"/>
      <c r="L62" s="293"/>
      <c r="M62" s="293"/>
      <c r="N62" s="274"/>
    </row>
    <row r="63" spans="1:14" ht="16.5" thickBot="1">
      <c r="A63" s="61" t="s">
        <v>59</v>
      </c>
      <c r="B63" s="73">
        <f t="shared" si="0"/>
        <v>0</v>
      </c>
      <c r="C63" s="301"/>
      <c r="D63" s="310"/>
      <c r="E63" s="393"/>
      <c r="F63" s="808"/>
      <c r="G63" s="301"/>
      <c r="H63" s="310"/>
      <c r="I63" s="393"/>
      <c r="J63" s="217"/>
      <c r="K63" s="279"/>
      <c r="L63" s="293"/>
      <c r="M63" s="293"/>
      <c r="N63" s="274"/>
    </row>
    <row r="64" spans="1:14" ht="15.6" customHeight="1" thickBot="1">
      <c r="A64" s="61" t="s">
        <v>60</v>
      </c>
      <c r="B64" s="73">
        <f t="shared" si="0"/>
        <v>0</v>
      </c>
      <c r="C64" s="301"/>
      <c r="D64" s="311"/>
      <c r="E64" s="392"/>
      <c r="F64" s="808"/>
      <c r="G64" s="301"/>
      <c r="H64" s="311"/>
      <c r="I64" s="392"/>
      <c r="J64" s="217"/>
      <c r="K64" s="279"/>
      <c r="L64" s="293"/>
      <c r="M64" s="293"/>
      <c r="N64" s="274"/>
    </row>
    <row r="65" spans="1:14" ht="16.5" thickBot="1">
      <c r="A65" s="61" t="s">
        <v>61</v>
      </c>
      <c r="B65" s="73">
        <f t="shared" si="0"/>
        <v>0</v>
      </c>
      <c r="C65" s="301"/>
      <c r="D65" s="310"/>
      <c r="E65" s="393"/>
      <c r="F65" s="808"/>
      <c r="G65" s="301"/>
      <c r="H65" s="310"/>
      <c r="I65" s="393"/>
      <c r="J65" s="217"/>
      <c r="K65" s="279"/>
      <c r="L65" s="293"/>
      <c r="M65" s="293"/>
      <c r="N65" s="274"/>
    </row>
    <row r="66" spans="1:14" ht="16.5" thickBot="1">
      <c r="A66" s="61" t="s">
        <v>62</v>
      </c>
      <c r="B66" s="73">
        <f t="shared" si="0"/>
        <v>0</v>
      </c>
      <c r="C66" s="301"/>
      <c r="D66" s="310"/>
      <c r="E66" s="393"/>
      <c r="F66" s="808"/>
      <c r="G66" s="301"/>
      <c r="H66" s="310"/>
      <c r="I66" s="393"/>
      <c r="J66" s="217"/>
      <c r="K66" s="279"/>
      <c r="L66" s="293"/>
      <c r="M66" s="293"/>
      <c r="N66" s="274"/>
    </row>
    <row r="67" spans="1:14" s="197" customFormat="1" ht="16.5" thickBot="1">
      <c r="A67" s="193" t="s">
        <v>63</v>
      </c>
      <c r="B67" s="73">
        <f t="shared" si="0"/>
        <v>0</v>
      </c>
      <c r="C67" s="305"/>
      <c r="D67" s="311"/>
      <c r="E67" s="392"/>
      <c r="F67" s="808"/>
      <c r="G67" s="301"/>
      <c r="H67" s="311"/>
      <c r="I67" s="392"/>
      <c r="J67" s="404">
        <f>ROUND(((B67+G67)*4)+H67*9.4,2)</f>
        <v>0</v>
      </c>
      <c r="K67" s="281"/>
      <c r="L67" s="294"/>
      <c r="M67" s="294"/>
      <c r="N67" s="280"/>
    </row>
    <row r="68" spans="1:14" ht="16.5" thickBot="1">
      <c r="A68" s="61" t="s">
        <v>64</v>
      </c>
      <c r="B68" s="73">
        <f t="shared" si="0"/>
        <v>0</v>
      </c>
      <c r="C68" s="301"/>
      <c r="D68" s="310"/>
      <c r="E68" s="393"/>
      <c r="F68" s="808"/>
      <c r="G68" s="301"/>
      <c r="H68" s="310"/>
      <c r="I68" s="393"/>
      <c r="J68" s="217"/>
      <c r="K68" s="279"/>
      <c r="L68" s="293"/>
      <c r="M68" s="293"/>
      <c r="N68" s="274"/>
    </row>
    <row r="69" spans="1:14" ht="16.5" thickBot="1">
      <c r="A69" s="62" t="s">
        <v>65</v>
      </c>
      <c r="B69" s="73">
        <f t="shared" si="0"/>
        <v>0</v>
      </c>
      <c r="C69" s="289"/>
      <c r="D69" s="290"/>
      <c r="E69" s="227"/>
      <c r="F69" s="877"/>
      <c r="G69" s="289"/>
      <c r="H69" s="290"/>
      <c r="I69" s="227"/>
      <c r="J69" s="224"/>
      <c r="K69" s="295"/>
      <c r="L69" s="296"/>
      <c r="M69" s="296"/>
      <c r="N69" s="297"/>
    </row>
    <row r="70" spans="1:14" ht="16.5" thickBot="1">
      <c r="A70" s="63" t="s">
        <v>66</v>
      </c>
      <c r="B70" s="74">
        <f>SUM(B7:B69)</f>
        <v>0</v>
      </c>
      <c r="C70" s="74">
        <f t="shared" ref="C70:N70" si="1">SUM(C7:C69)</f>
        <v>0</v>
      </c>
      <c r="D70" s="74">
        <f t="shared" si="1"/>
        <v>0</v>
      </c>
      <c r="E70" s="74">
        <f t="shared" si="1"/>
        <v>0</v>
      </c>
      <c r="F70" s="503">
        <f t="shared" si="1"/>
        <v>0</v>
      </c>
      <c r="G70" s="503">
        <f t="shared" si="1"/>
        <v>0</v>
      </c>
      <c r="H70" s="74">
        <f t="shared" si="1"/>
        <v>0</v>
      </c>
      <c r="I70" s="74">
        <f t="shared" si="1"/>
        <v>0</v>
      </c>
      <c r="J70" s="176">
        <f t="shared" si="1"/>
        <v>0</v>
      </c>
      <c r="K70" s="36">
        <f t="shared" si="1"/>
        <v>0</v>
      </c>
      <c r="L70" s="36">
        <f t="shared" si="1"/>
        <v>0</v>
      </c>
      <c r="M70" s="36">
        <f t="shared" si="1"/>
        <v>0</v>
      </c>
      <c r="N70" s="169">
        <f t="shared" si="1"/>
        <v>0</v>
      </c>
    </row>
    <row r="71" spans="1:14" ht="22.9" customHeight="1">
      <c r="A71" s="385"/>
      <c r="B71" s="386"/>
      <c r="C71" s="386"/>
      <c r="D71" s="386"/>
      <c r="E71" s="386"/>
      <c r="F71" s="386"/>
      <c r="G71" s="385"/>
      <c r="H71" s="385"/>
      <c r="I71" s="385"/>
      <c r="J71" s="385"/>
      <c r="K71" s="385"/>
      <c r="L71" s="385"/>
      <c r="M71" s="385"/>
      <c r="N71" s="385"/>
    </row>
    <row r="72" spans="1:14" ht="22.15" customHeight="1">
      <c r="A72" s="10" t="s">
        <v>67</v>
      </c>
    </row>
    <row r="74" spans="1:14">
      <c r="F74" s="9">
        <f>C70+D70+F70</f>
        <v>0</v>
      </c>
    </row>
  </sheetData>
  <sheetProtection selectLockedCells="1" selectUnlockedCells="1"/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9" defaultRowHeight="15"/>
  <cols>
    <col min="1" max="1" width="48.42578125" style="7" customWidth="1"/>
    <col min="2" max="2" width="10.7109375" style="9" customWidth="1"/>
    <col min="3" max="3" width="24.42578125" style="9" customWidth="1"/>
    <col min="4" max="4" width="21.5703125" style="9" customWidth="1"/>
    <col min="5" max="5" width="12" style="9" customWidth="1"/>
    <col min="6" max="6" width="16.5703125" style="9" customWidth="1"/>
    <col min="7" max="7" width="16.42578125" style="7" customWidth="1"/>
    <col min="8" max="8" width="16.140625" style="7" customWidth="1"/>
    <col min="9" max="9" width="12.85546875" style="7" customWidth="1"/>
    <col min="10" max="10" width="14" style="7" customWidth="1"/>
    <col min="11" max="244" width="9" style="7" customWidth="1"/>
    <col min="245" max="245" width="34.140625" style="7" customWidth="1"/>
    <col min="246" max="246" width="11.28515625" style="7" customWidth="1"/>
    <col min="247" max="247" width="11" style="7" customWidth="1"/>
    <col min="248" max="248" width="9" style="7"/>
    <col min="249" max="249" width="48.42578125" style="7" customWidth="1"/>
    <col min="250" max="250" width="9.7109375" style="7" customWidth="1"/>
    <col min="251" max="251" width="9" style="7" customWidth="1"/>
    <col min="252" max="255" width="8.42578125" style="7" customWidth="1"/>
    <col min="256" max="256" width="9.7109375" style="7" customWidth="1"/>
    <col min="257" max="257" width="9.28515625" style="7" customWidth="1"/>
    <col min="258" max="258" width="7.85546875" style="7" customWidth="1"/>
    <col min="259" max="259" width="11.5703125" style="7" customWidth="1"/>
    <col min="260" max="263" width="9.28515625" style="7" customWidth="1"/>
    <col min="264" max="500" width="9" style="7" customWidth="1"/>
    <col min="501" max="501" width="34.140625" style="7" customWidth="1"/>
    <col min="502" max="502" width="11.28515625" style="7" customWidth="1"/>
    <col min="503" max="503" width="11" style="7" customWidth="1"/>
    <col min="504" max="504" width="9" style="7"/>
    <col min="505" max="505" width="48.42578125" style="7" customWidth="1"/>
    <col min="506" max="506" width="9.7109375" style="7" customWidth="1"/>
    <col min="507" max="507" width="9" style="7" customWidth="1"/>
    <col min="508" max="511" width="8.42578125" style="7" customWidth="1"/>
    <col min="512" max="512" width="9.7109375" style="7" customWidth="1"/>
    <col min="513" max="513" width="9.28515625" style="7" customWidth="1"/>
    <col min="514" max="514" width="7.85546875" style="7" customWidth="1"/>
    <col min="515" max="515" width="11.5703125" style="7" customWidth="1"/>
    <col min="516" max="519" width="9.28515625" style="7" customWidth="1"/>
    <col min="520" max="756" width="9" style="7" customWidth="1"/>
    <col min="757" max="757" width="34.140625" style="7" customWidth="1"/>
    <col min="758" max="758" width="11.28515625" style="7" customWidth="1"/>
    <col min="759" max="759" width="11" style="7" customWidth="1"/>
    <col min="760" max="760" width="9" style="7"/>
    <col min="761" max="761" width="48.42578125" style="7" customWidth="1"/>
    <col min="762" max="762" width="9.7109375" style="7" customWidth="1"/>
    <col min="763" max="763" width="9" style="7" customWidth="1"/>
    <col min="764" max="767" width="8.42578125" style="7" customWidth="1"/>
    <col min="768" max="768" width="9.7109375" style="7" customWidth="1"/>
    <col min="769" max="769" width="9.28515625" style="7" customWidth="1"/>
    <col min="770" max="770" width="7.85546875" style="7" customWidth="1"/>
    <col min="771" max="771" width="11.5703125" style="7" customWidth="1"/>
    <col min="772" max="775" width="9.28515625" style="7" customWidth="1"/>
    <col min="776" max="1012" width="9" style="7" customWidth="1"/>
    <col min="1013" max="1013" width="34.140625" style="7" customWidth="1"/>
    <col min="1014" max="1014" width="11.28515625" style="7" customWidth="1"/>
    <col min="1015" max="1015" width="11" style="7" customWidth="1"/>
    <col min="1016" max="1016" width="9" style="7"/>
    <col min="1017" max="1017" width="48.42578125" style="7" customWidth="1"/>
    <col min="1018" max="1018" width="9.7109375" style="7" customWidth="1"/>
    <col min="1019" max="1019" width="9" style="7" customWidth="1"/>
    <col min="1020" max="1023" width="8.42578125" style="7" customWidth="1"/>
    <col min="1024" max="1024" width="9.7109375" style="7" customWidth="1"/>
    <col min="1025" max="1025" width="9.28515625" style="7" customWidth="1"/>
    <col min="1026" max="1026" width="7.85546875" style="7" customWidth="1"/>
    <col min="1027" max="1027" width="11.5703125" style="7" customWidth="1"/>
    <col min="1028" max="1031" width="9.28515625" style="7" customWidth="1"/>
    <col min="1032" max="1268" width="9" style="7" customWidth="1"/>
    <col min="1269" max="1269" width="34.140625" style="7" customWidth="1"/>
    <col min="1270" max="1270" width="11.28515625" style="7" customWidth="1"/>
    <col min="1271" max="1271" width="11" style="7" customWidth="1"/>
    <col min="1272" max="1272" width="9" style="7"/>
    <col min="1273" max="1273" width="48.42578125" style="7" customWidth="1"/>
    <col min="1274" max="1274" width="9.7109375" style="7" customWidth="1"/>
    <col min="1275" max="1275" width="9" style="7" customWidth="1"/>
    <col min="1276" max="1279" width="8.42578125" style="7" customWidth="1"/>
    <col min="1280" max="1280" width="9.7109375" style="7" customWidth="1"/>
    <col min="1281" max="1281" width="9.28515625" style="7" customWidth="1"/>
    <col min="1282" max="1282" width="7.85546875" style="7" customWidth="1"/>
    <col min="1283" max="1283" width="11.5703125" style="7" customWidth="1"/>
    <col min="1284" max="1287" width="9.28515625" style="7" customWidth="1"/>
    <col min="1288" max="1524" width="9" style="7" customWidth="1"/>
    <col min="1525" max="1525" width="34.140625" style="7" customWidth="1"/>
    <col min="1526" max="1526" width="11.28515625" style="7" customWidth="1"/>
    <col min="1527" max="1527" width="11" style="7" customWidth="1"/>
    <col min="1528" max="1528" width="9" style="7"/>
    <col min="1529" max="1529" width="48.42578125" style="7" customWidth="1"/>
    <col min="1530" max="1530" width="9.7109375" style="7" customWidth="1"/>
    <col min="1531" max="1531" width="9" style="7" customWidth="1"/>
    <col min="1532" max="1535" width="8.42578125" style="7" customWidth="1"/>
    <col min="1536" max="1536" width="9.7109375" style="7" customWidth="1"/>
    <col min="1537" max="1537" width="9.28515625" style="7" customWidth="1"/>
    <col min="1538" max="1538" width="7.85546875" style="7" customWidth="1"/>
    <col min="1539" max="1539" width="11.5703125" style="7" customWidth="1"/>
    <col min="1540" max="1543" width="9.28515625" style="7" customWidth="1"/>
    <col min="1544" max="1780" width="9" style="7" customWidth="1"/>
    <col min="1781" max="1781" width="34.140625" style="7" customWidth="1"/>
    <col min="1782" max="1782" width="11.28515625" style="7" customWidth="1"/>
    <col min="1783" max="1783" width="11" style="7" customWidth="1"/>
    <col min="1784" max="1784" width="9" style="7"/>
    <col min="1785" max="1785" width="48.42578125" style="7" customWidth="1"/>
    <col min="1786" max="1786" width="9.7109375" style="7" customWidth="1"/>
    <col min="1787" max="1787" width="9" style="7" customWidth="1"/>
    <col min="1788" max="1791" width="8.42578125" style="7" customWidth="1"/>
    <col min="1792" max="1792" width="9.7109375" style="7" customWidth="1"/>
    <col min="1793" max="1793" width="9.28515625" style="7" customWidth="1"/>
    <col min="1794" max="1794" width="7.85546875" style="7" customWidth="1"/>
    <col min="1795" max="1795" width="11.5703125" style="7" customWidth="1"/>
    <col min="1796" max="1799" width="9.28515625" style="7" customWidth="1"/>
    <col min="1800" max="2036" width="9" style="7" customWidth="1"/>
    <col min="2037" max="2037" width="34.140625" style="7" customWidth="1"/>
    <col min="2038" max="2038" width="11.28515625" style="7" customWidth="1"/>
    <col min="2039" max="2039" width="11" style="7" customWidth="1"/>
    <col min="2040" max="2040" width="9" style="7"/>
    <col min="2041" max="2041" width="48.42578125" style="7" customWidth="1"/>
    <col min="2042" max="2042" width="9.7109375" style="7" customWidth="1"/>
    <col min="2043" max="2043" width="9" style="7" customWidth="1"/>
    <col min="2044" max="2047" width="8.42578125" style="7" customWidth="1"/>
    <col min="2048" max="2048" width="9.7109375" style="7" customWidth="1"/>
    <col min="2049" max="2049" width="9.28515625" style="7" customWidth="1"/>
    <col min="2050" max="2050" width="7.85546875" style="7" customWidth="1"/>
    <col min="2051" max="2051" width="11.5703125" style="7" customWidth="1"/>
    <col min="2052" max="2055" width="9.28515625" style="7" customWidth="1"/>
    <col min="2056" max="2292" width="9" style="7" customWidth="1"/>
    <col min="2293" max="2293" width="34.140625" style="7" customWidth="1"/>
    <col min="2294" max="2294" width="11.28515625" style="7" customWidth="1"/>
    <col min="2295" max="2295" width="11" style="7" customWidth="1"/>
    <col min="2296" max="2296" width="9" style="7"/>
    <col min="2297" max="2297" width="48.42578125" style="7" customWidth="1"/>
    <col min="2298" max="2298" width="9.7109375" style="7" customWidth="1"/>
    <col min="2299" max="2299" width="9" style="7" customWidth="1"/>
    <col min="2300" max="2303" width="8.42578125" style="7" customWidth="1"/>
    <col min="2304" max="2304" width="9.7109375" style="7" customWidth="1"/>
    <col min="2305" max="2305" width="9.28515625" style="7" customWidth="1"/>
    <col min="2306" max="2306" width="7.85546875" style="7" customWidth="1"/>
    <col min="2307" max="2307" width="11.5703125" style="7" customWidth="1"/>
    <col min="2308" max="2311" width="9.28515625" style="7" customWidth="1"/>
    <col min="2312" max="2548" width="9" style="7" customWidth="1"/>
    <col min="2549" max="2549" width="34.140625" style="7" customWidth="1"/>
    <col min="2550" max="2550" width="11.28515625" style="7" customWidth="1"/>
    <col min="2551" max="2551" width="11" style="7" customWidth="1"/>
    <col min="2552" max="2552" width="9" style="7"/>
    <col min="2553" max="2553" width="48.42578125" style="7" customWidth="1"/>
    <col min="2554" max="2554" width="9.7109375" style="7" customWidth="1"/>
    <col min="2555" max="2555" width="9" style="7" customWidth="1"/>
    <col min="2556" max="2559" width="8.42578125" style="7" customWidth="1"/>
    <col min="2560" max="2560" width="9.7109375" style="7" customWidth="1"/>
    <col min="2561" max="2561" width="9.28515625" style="7" customWidth="1"/>
    <col min="2562" max="2562" width="7.85546875" style="7" customWidth="1"/>
    <col min="2563" max="2563" width="11.5703125" style="7" customWidth="1"/>
    <col min="2564" max="2567" width="9.28515625" style="7" customWidth="1"/>
    <col min="2568" max="2804" width="9" style="7" customWidth="1"/>
    <col min="2805" max="2805" width="34.140625" style="7" customWidth="1"/>
    <col min="2806" max="2806" width="11.28515625" style="7" customWidth="1"/>
    <col min="2807" max="2807" width="11" style="7" customWidth="1"/>
    <col min="2808" max="2808" width="9" style="7"/>
    <col min="2809" max="2809" width="48.42578125" style="7" customWidth="1"/>
    <col min="2810" max="2810" width="9.7109375" style="7" customWidth="1"/>
    <col min="2811" max="2811" width="9" style="7" customWidth="1"/>
    <col min="2812" max="2815" width="8.42578125" style="7" customWidth="1"/>
    <col min="2816" max="2816" width="9.7109375" style="7" customWidth="1"/>
    <col min="2817" max="2817" width="9.28515625" style="7" customWidth="1"/>
    <col min="2818" max="2818" width="7.85546875" style="7" customWidth="1"/>
    <col min="2819" max="2819" width="11.5703125" style="7" customWidth="1"/>
    <col min="2820" max="2823" width="9.28515625" style="7" customWidth="1"/>
    <col min="2824" max="3060" width="9" style="7" customWidth="1"/>
    <col min="3061" max="3061" width="34.140625" style="7" customWidth="1"/>
    <col min="3062" max="3062" width="11.28515625" style="7" customWidth="1"/>
    <col min="3063" max="3063" width="11" style="7" customWidth="1"/>
    <col min="3064" max="3064" width="9" style="7"/>
    <col min="3065" max="3065" width="48.42578125" style="7" customWidth="1"/>
    <col min="3066" max="3066" width="9.7109375" style="7" customWidth="1"/>
    <col min="3067" max="3067" width="9" style="7" customWidth="1"/>
    <col min="3068" max="3071" width="8.42578125" style="7" customWidth="1"/>
    <col min="3072" max="3072" width="9.7109375" style="7" customWidth="1"/>
    <col min="3073" max="3073" width="9.28515625" style="7" customWidth="1"/>
    <col min="3074" max="3074" width="7.85546875" style="7" customWidth="1"/>
    <col min="3075" max="3075" width="11.5703125" style="7" customWidth="1"/>
    <col min="3076" max="3079" width="9.28515625" style="7" customWidth="1"/>
    <col min="3080" max="3316" width="9" style="7" customWidth="1"/>
    <col min="3317" max="3317" width="34.140625" style="7" customWidth="1"/>
    <col min="3318" max="3318" width="11.28515625" style="7" customWidth="1"/>
    <col min="3319" max="3319" width="11" style="7" customWidth="1"/>
    <col min="3320" max="3320" width="9" style="7"/>
    <col min="3321" max="3321" width="48.42578125" style="7" customWidth="1"/>
    <col min="3322" max="3322" width="9.7109375" style="7" customWidth="1"/>
    <col min="3323" max="3323" width="9" style="7" customWidth="1"/>
    <col min="3324" max="3327" width="8.42578125" style="7" customWidth="1"/>
    <col min="3328" max="3328" width="9.7109375" style="7" customWidth="1"/>
    <col min="3329" max="3329" width="9.28515625" style="7" customWidth="1"/>
    <col min="3330" max="3330" width="7.85546875" style="7" customWidth="1"/>
    <col min="3331" max="3331" width="11.5703125" style="7" customWidth="1"/>
    <col min="3332" max="3335" width="9.28515625" style="7" customWidth="1"/>
    <col min="3336" max="3572" width="9" style="7" customWidth="1"/>
    <col min="3573" max="3573" width="34.140625" style="7" customWidth="1"/>
    <col min="3574" max="3574" width="11.28515625" style="7" customWidth="1"/>
    <col min="3575" max="3575" width="11" style="7" customWidth="1"/>
    <col min="3576" max="3576" width="9" style="7"/>
    <col min="3577" max="3577" width="48.42578125" style="7" customWidth="1"/>
    <col min="3578" max="3578" width="9.7109375" style="7" customWidth="1"/>
    <col min="3579" max="3579" width="9" style="7" customWidth="1"/>
    <col min="3580" max="3583" width="8.42578125" style="7" customWidth="1"/>
    <col min="3584" max="3584" width="9.7109375" style="7" customWidth="1"/>
    <col min="3585" max="3585" width="9.28515625" style="7" customWidth="1"/>
    <col min="3586" max="3586" width="7.85546875" style="7" customWidth="1"/>
    <col min="3587" max="3587" width="11.5703125" style="7" customWidth="1"/>
    <col min="3588" max="3591" width="9.28515625" style="7" customWidth="1"/>
    <col min="3592" max="3828" width="9" style="7" customWidth="1"/>
    <col min="3829" max="3829" width="34.140625" style="7" customWidth="1"/>
    <col min="3830" max="3830" width="11.28515625" style="7" customWidth="1"/>
    <col min="3831" max="3831" width="11" style="7" customWidth="1"/>
    <col min="3832" max="3832" width="9" style="7"/>
    <col min="3833" max="3833" width="48.42578125" style="7" customWidth="1"/>
    <col min="3834" max="3834" width="9.7109375" style="7" customWidth="1"/>
    <col min="3835" max="3835" width="9" style="7" customWidth="1"/>
    <col min="3836" max="3839" width="8.42578125" style="7" customWidth="1"/>
    <col min="3840" max="3840" width="9.7109375" style="7" customWidth="1"/>
    <col min="3841" max="3841" width="9.28515625" style="7" customWidth="1"/>
    <col min="3842" max="3842" width="7.85546875" style="7" customWidth="1"/>
    <col min="3843" max="3843" width="11.5703125" style="7" customWidth="1"/>
    <col min="3844" max="3847" width="9.28515625" style="7" customWidth="1"/>
    <col min="3848" max="4084" width="9" style="7" customWidth="1"/>
    <col min="4085" max="4085" width="34.140625" style="7" customWidth="1"/>
    <col min="4086" max="4086" width="11.28515625" style="7" customWidth="1"/>
    <col min="4087" max="4087" width="11" style="7" customWidth="1"/>
    <col min="4088" max="4088" width="9" style="7"/>
    <col min="4089" max="4089" width="48.42578125" style="7" customWidth="1"/>
    <col min="4090" max="4090" width="9.7109375" style="7" customWidth="1"/>
    <col min="4091" max="4091" width="9" style="7" customWidth="1"/>
    <col min="4092" max="4095" width="8.42578125" style="7" customWidth="1"/>
    <col min="4096" max="4096" width="9.7109375" style="7" customWidth="1"/>
    <col min="4097" max="4097" width="9.28515625" style="7" customWidth="1"/>
    <col min="4098" max="4098" width="7.85546875" style="7" customWidth="1"/>
    <col min="4099" max="4099" width="11.5703125" style="7" customWidth="1"/>
    <col min="4100" max="4103" width="9.28515625" style="7" customWidth="1"/>
    <col min="4104" max="4340" width="9" style="7" customWidth="1"/>
    <col min="4341" max="4341" width="34.140625" style="7" customWidth="1"/>
    <col min="4342" max="4342" width="11.28515625" style="7" customWidth="1"/>
    <col min="4343" max="4343" width="11" style="7" customWidth="1"/>
    <col min="4344" max="4344" width="9" style="7"/>
    <col min="4345" max="4345" width="48.42578125" style="7" customWidth="1"/>
    <col min="4346" max="4346" width="9.7109375" style="7" customWidth="1"/>
    <col min="4347" max="4347" width="9" style="7" customWidth="1"/>
    <col min="4348" max="4351" width="8.42578125" style="7" customWidth="1"/>
    <col min="4352" max="4352" width="9.7109375" style="7" customWidth="1"/>
    <col min="4353" max="4353" width="9.28515625" style="7" customWidth="1"/>
    <col min="4354" max="4354" width="7.85546875" style="7" customWidth="1"/>
    <col min="4355" max="4355" width="11.5703125" style="7" customWidth="1"/>
    <col min="4356" max="4359" width="9.28515625" style="7" customWidth="1"/>
    <col min="4360" max="4596" width="9" style="7" customWidth="1"/>
    <col min="4597" max="4597" width="34.140625" style="7" customWidth="1"/>
    <col min="4598" max="4598" width="11.28515625" style="7" customWidth="1"/>
    <col min="4599" max="4599" width="11" style="7" customWidth="1"/>
    <col min="4600" max="4600" width="9" style="7"/>
    <col min="4601" max="4601" width="48.42578125" style="7" customWidth="1"/>
    <col min="4602" max="4602" width="9.7109375" style="7" customWidth="1"/>
    <col min="4603" max="4603" width="9" style="7" customWidth="1"/>
    <col min="4604" max="4607" width="8.42578125" style="7" customWidth="1"/>
    <col min="4608" max="4608" width="9.7109375" style="7" customWidth="1"/>
    <col min="4609" max="4609" width="9.28515625" style="7" customWidth="1"/>
    <col min="4610" max="4610" width="7.85546875" style="7" customWidth="1"/>
    <col min="4611" max="4611" width="11.5703125" style="7" customWidth="1"/>
    <col min="4612" max="4615" width="9.28515625" style="7" customWidth="1"/>
    <col min="4616" max="4852" width="9" style="7" customWidth="1"/>
    <col min="4853" max="4853" width="34.140625" style="7" customWidth="1"/>
    <col min="4854" max="4854" width="11.28515625" style="7" customWidth="1"/>
    <col min="4855" max="4855" width="11" style="7" customWidth="1"/>
    <col min="4856" max="4856" width="9" style="7"/>
    <col min="4857" max="4857" width="48.42578125" style="7" customWidth="1"/>
    <col min="4858" max="4858" width="9.7109375" style="7" customWidth="1"/>
    <col min="4859" max="4859" width="9" style="7" customWidth="1"/>
    <col min="4860" max="4863" width="8.42578125" style="7" customWidth="1"/>
    <col min="4864" max="4864" width="9.7109375" style="7" customWidth="1"/>
    <col min="4865" max="4865" width="9.28515625" style="7" customWidth="1"/>
    <col min="4866" max="4866" width="7.85546875" style="7" customWidth="1"/>
    <col min="4867" max="4867" width="11.5703125" style="7" customWidth="1"/>
    <col min="4868" max="4871" width="9.28515625" style="7" customWidth="1"/>
    <col min="4872" max="5108" width="9" style="7" customWidth="1"/>
    <col min="5109" max="5109" width="34.140625" style="7" customWidth="1"/>
    <col min="5110" max="5110" width="11.28515625" style="7" customWidth="1"/>
    <col min="5111" max="5111" width="11" style="7" customWidth="1"/>
    <col min="5112" max="5112" width="9" style="7"/>
    <col min="5113" max="5113" width="48.42578125" style="7" customWidth="1"/>
    <col min="5114" max="5114" width="9.7109375" style="7" customWidth="1"/>
    <col min="5115" max="5115" width="9" style="7" customWidth="1"/>
    <col min="5116" max="5119" width="8.42578125" style="7" customWidth="1"/>
    <col min="5120" max="5120" width="9.7109375" style="7" customWidth="1"/>
    <col min="5121" max="5121" width="9.28515625" style="7" customWidth="1"/>
    <col min="5122" max="5122" width="7.85546875" style="7" customWidth="1"/>
    <col min="5123" max="5123" width="11.5703125" style="7" customWidth="1"/>
    <col min="5124" max="5127" width="9.28515625" style="7" customWidth="1"/>
    <col min="5128" max="5364" width="9" style="7" customWidth="1"/>
    <col min="5365" max="5365" width="34.140625" style="7" customWidth="1"/>
    <col min="5366" max="5366" width="11.28515625" style="7" customWidth="1"/>
    <col min="5367" max="5367" width="11" style="7" customWidth="1"/>
    <col min="5368" max="5368" width="9" style="7"/>
    <col min="5369" max="5369" width="48.42578125" style="7" customWidth="1"/>
    <col min="5370" max="5370" width="9.7109375" style="7" customWidth="1"/>
    <col min="5371" max="5371" width="9" style="7" customWidth="1"/>
    <col min="5372" max="5375" width="8.42578125" style="7" customWidth="1"/>
    <col min="5376" max="5376" width="9.7109375" style="7" customWidth="1"/>
    <col min="5377" max="5377" width="9.28515625" style="7" customWidth="1"/>
    <col min="5378" max="5378" width="7.85546875" style="7" customWidth="1"/>
    <col min="5379" max="5379" width="11.5703125" style="7" customWidth="1"/>
    <col min="5380" max="5383" width="9.28515625" style="7" customWidth="1"/>
    <col min="5384" max="5620" width="9" style="7" customWidth="1"/>
    <col min="5621" max="5621" width="34.140625" style="7" customWidth="1"/>
    <col min="5622" max="5622" width="11.28515625" style="7" customWidth="1"/>
    <col min="5623" max="5623" width="11" style="7" customWidth="1"/>
    <col min="5624" max="5624" width="9" style="7"/>
    <col min="5625" max="5625" width="48.42578125" style="7" customWidth="1"/>
    <col min="5626" max="5626" width="9.7109375" style="7" customWidth="1"/>
    <col min="5627" max="5627" width="9" style="7" customWidth="1"/>
    <col min="5628" max="5631" width="8.42578125" style="7" customWidth="1"/>
    <col min="5632" max="5632" width="9.7109375" style="7" customWidth="1"/>
    <col min="5633" max="5633" width="9.28515625" style="7" customWidth="1"/>
    <col min="5634" max="5634" width="7.85546875" style="7" customWidth="1"/>
    <col min="5635" max="5635" width="11.5703125" style="7" customWidth="1"/>
    <col min="5636" max="5639" width="9.28515625" style="7" customWidth="1"/>
    <col min="5640" max="5876" width="9" style="7" customWidth="1"/>
    <col min="5877" max="5877" width="34.140625" style="7" customWidth="1"/>
    <col min="5878" max="5878" width="11.28515625" style="7" customWidth="1"/>
    <col min="5879" max="5879" width="11" style="7" customWidth="1"/>
    <col min="5880" max="5880" width="9" style="7"/>
    <col min="5881" max="5881" width="48.42578125" style="7" customWidth="1"/>
    <col min="5882" max="5882" width="9.7109375" style="7" customWidth="1"/>
    <col min="5883" max="5883" width="9" style="7" customWidth="1"/>
    <col min="5884" max="5887" width="8.42578125" style="7" customWidth="1"/>
    <col min="5888" max="5888" width="9.7109375" style="7" customWidth="1"/>
    <col min="5889" max="5889" width="9.28515625" style="7" customWidth="1"/>
    <col min="5890" max="5890" width="7.85546875" style="7" customWidth="1"/>
    <col min="5891" max="5891" width="11.5703125" style="7" customWidth="1"/>
    <col min="5892" max="5895" width="9.28515625" style="7" customWidth="1"/>
    <col min="5896" max="6132" width="9" style="7" customWidth="1"/>
    <col min="6133" max="6133" width="34.140625" style="7" customWidth="1"/>
    <col min="6134" max="6134" width="11.28515625" style="7" customWidth="1"/>
    <col min="6135" max="6135" width="11" style="7" customWidth="1"/>
    <col min="6136" max="6136" width="9" style="7"/>
    <col min="6137" max="6137" width="48.42578125" style="7" customWidth="1"/>
    <col min="6138" max="6138" width="9.7109375" style="7" customWidth="1"/>
    <col min="6139" max="6139" width="9" style="7" customWidth="1"/>
    <col min="6140" max="6143" width="8.42578125" style="7" customWidth="1"/>
    <col min="6144" max="6144" width="9.7109375" style="7" customWidth="1"/>
    <col min="6145" max="6145" width="9.28515625" style="7" customWidth="1"/>
    <col min="6146" max="6146" width="7.85546875" style="7" customWidth="1"/>
    <col min="6147" max="6147" width="11.5703125" style="7" customWidth="1"/>
    <col min="6148" max="6151" width="9.28515625" style="7" customWidth="1"/>
    <col min="6152" max="6388" width="9" style="7" customWidth="1"/>
    <col min="6389" max="6389" width="34.140625" style="7" customWidth="1"/>
    <col min="6390" max="6390" width="11.28515625" style="7" customWidth="1"/>
    <col min="6391" max="6391" width="11" style="7" customWidth="1"/>
    <col min="6392" max="6392" width="9" style="7"/>
    <col min="6393" max="6393" width="48.42578125" style="7" customWidth="1"/>
    <col min="6394" max="6394" width="9.7109375" style="7" customWidth="1"/>
    <col min="6395" max="6395" width="9" style="7" customWidth="1"/>
    <col min="6396" max="6399" width="8.42578125" style="7" customWidth="1"/>
    <col min="6400" max="6400" width="9.7109375" style="7" customWidth="1"/>
    <col min="6401" max="6401" width="9.28515625" style="7" customWidth="1"/>
    <col min="6402" max="6402" width="7.85546875" style="7" customWidth="1"/>
    <col min="6403" max="6403" width="11.5703125" style="7" customWidth="1"/>
    <col min="6404" max="6407" width="9.28515625" style="7" customWidth="1"/>
    <col min="6408" max="6644" width="9" style="7" customWidth="1"/>
    <col min="6645" max="6645" width="34.140625" style="7" customWidth="1"/>
    <col min="6646" max="6646" width="11.28515625" style="7" customWidth="1"/>
    <col min="6647" max="6647" width="11" style="7" customWidth="1"/>
    <col min="6648" max="6648" width="9" style="7"/>
    <col min="6649" max="6649" width="48.42578125" style="7" customWidth="1"/>
    <col min="6650" max="6650" width="9.7109375" style="7" customWidth="1"/>
    <col min="6651" max="6651" width="9" style="7" customWidth="1"/>
    <col min="6652" max="6655" width="8.42578125" style="7" customWidth="1"/>
    <col min="6656" max="6656" width="9.7109375" style="7" customWidth="1"/>
    <col min="6657" max="6657" width="9.28515625" style="7" customWidth="1"/>
    <col min="6658" max="6658" width="7.85546875" style="7" customWidth="1"/>
    <col min="6659" max="6659" width="11.5703125" style="7" customWidth="1"/>
    <col min="6660" max="6663" width="9.28515625" style="7" customWidth="1"/>
    <col min="6664" max="6900" width="9" style="7" customWidth="1"/>
    <col min="6901" max="6901" width="34.140625" style="7" customWidth="1"/>
    <col min="6902" max="6902" width="11.28515625" style="7" customWidth="1"/>
    <col min="6903" max="6903" width="11" style="7" customWidth="1"/>
    <col min="6904" max="6904" width="9" style="7"/>
    <col min="6905" max="6905" width="48.42578125" style="7" customWidth="1"/>
    <col min="6906" max="6906" width="9.7109375" style="7" customWidth="1"/>
    <col min="6907" max="6907" width="9" style="7" customWidth="1"/>
    <col min="6908" max="6911" width="8.42578125" style="7" customWidth="1"/>
    <col min="6912" max="6912" width="9.7109375" style="7" customWidth="1"/>
    <col min="6913" max="6913" width="9.28515625" style="7" customWidth="1"/>
    <col min="6914" max="6914" width="7.85546875" style="7" customWidth="1"/>
    <col min="6915" max="6915" width="11.5703125" style="7" customWidth="1"/>
    <col min="6916" max="6919" width="9.28515625" style="7" customWidth="1"/>
    <col min="6920" max="7156" width="9" style="7" customWidth="1"/>
    <col min="7157" max="7157" width="34.140625" style="7" customWidth="1"/>
    <col min="7158" max="7158" width="11.28515625" style="7" customWidth="1"/>
    <col min="7159" max="7159" width="11" style="7" customWidth="1"/>
    <col min="7160" max="7160" width="9" style="7"/>
    <col min="7161" max="7161" width="48.42578125" style="7" customWidth="1"/>
    <col min="7162" max="7162" width="9.7109375" style="7" customWidth="1"/>
    <col min="7163" max="7163" width="9" style="7" customWidth="1"/>
    <col min="7164" max="7167" width="8.42578125" style="7" customWidth="1"/>
    <col min="7168" max="7168" width="9.7109375" style="7" customWidth="1"/>
    <col min="7169" max="7169" width="9.28515625" style="7" customWidth="1"/>
    <col min="7170" max="7170" width="7.85546875" style="7" customWidth="1"/>
    <col min="7171" max="7171" width="11.5703125" style="7" customWidth="1"/>
    <col min="7172" max="7175" width="9.28515625" style="7" customWidth="1"/>
    <col min="7176" max="7412" width="9" style="7" customWidth="1"/>
    <col min="7413" max="7413" width="34.140625" style="7" customWidth="1"/>
    <col min="7414" max="7414" width="11.28515625" style="7" customWidth="1"/>
    <col min="7415" max="7415" width="11" style="7" customWidth="1"/>
    <col min="7416" max="7416" width="9" style="7"/>
    <col min="7417" max="7417" width="48.42578125" style="7" customWidth="1"/>
    <col min="7418" max="7418" width="9.7109375" style="7" customWidth="1"/>
    <col min="7419" max="7419" width="9" style="7" customWidth="1"/>
    <col min="7420" max="7423" width="8.42578125" style="7" customWidth="1"/>
    <col min="7424" max="7424" width="9.7109375" style="7" customWidth="1"/>
    <col min="7425" max="7425" width="9.28515625" style="7" customWidth="1"/>
    <col min="7426" max="7426" width="7.85546875" style="7" customWidth="1"/>
    <col min="7427" max="7427" width="11.5703125" style="7" customWidth="1"/>
    <col min="7428" max="7431" width="9.28515625" style="7" customWidth="1"/>
    <col min="7432" max="7668" width="9" style="7" customWidth="1"/>
    <col min="7669" max="7669" width="34.140625" style="7" customWidth="1"/>
    <col min="7670" max="7670" width="11.28515625" style="7" customWidth="1"/>
    <col min="7671" max="7671" width="11" style="7" customWidth="1"/>
    <col min="7672" max="7672" width="9" style="7"/>
    <col min="7673" max="7673" width="48.42578125" style="7" customWidth="1"/>
    <col min="7674" max="7674" width="9.7109375" style="7" customWidth="1"/>
    <col min="7675" max="7675" width="9" style="7" customWidth="1"/>
    <col min="7676" max="7679" width="8.42578125" style="7" customWidth="1"/>
    <col min="7680" max="7680" width="9.7109375" style="7" customWidth="1"/>
    <col min="7681" max="7681" width="9.28515625" style="7" customWidth="1"/>
    <col min="7682" max="7682" width="7.85546875" style="7" customWidth="1"/>
    <col min="7683" max="7683" width="11.5703125" style="7" customWidth="1"/>
    <col min="7684" max="7687" width="9.28515625" style="7" customWidth="1"/>
    <col min="7688" max="7924" width="9" style="7" customWidth="1"/>
    <col min="7925" max="7925" width="34.140625" style="7" customWidth="1"/>
    <col min="7926" max="7926" width="11.28515625" style="7" customWidth="1"/>
    <col min="7927" max="7927" width="11" style="7" customWidth="1"/>
    <col min="7928" max="7928" width="9" style="7"/>
    <col min="7929" max="7929" width="48.42578125" style="7" customWidth="1"/>
    <col min="7930" max="7930" width="9.7109375" style="7" customWidth="1"/>
    <col min="7931" max="7931" width="9" style="7" customWidth="1"/>
    <col min="7932" max="7935" width="8.42578125" style="7" customWidth="1"/>
    <col min="7936" max="7936" width="9.7109375" style="7" customWidth="1"/>
    <col min="7937" max="7937" width="9.28515625" style="7" customWidth="1"/>
    <col min="7938" max="7938" width="7.85546875" style="7" customWidth="1"/>
    <col min="7939" max="7939" width="11.5703125" style="7" customWidth="1"/>
    <col min="7940" max="7943" width="9.28515625" style="7" customWidth="1"/>
    <col min="7944" max="8180" width="9" style="7" customWidth="1"/>
    <col min="8181" max="8181" width="34.140625" style="7" customWidth="1"/>
    <col min="8182" max="8182" width="11.28515625" style="7" customWidth="1"/>
    <col min="8183" max="8183" width="11" style="7" customWidth="1"/>
    <col min="8184" max="8184" width="9" style="7"/>
    <col min="8185" max="8185" width="48.42578125" style="7" customWidth="1"/>
    <col min="8186" max="8186" width="9.7109375" style="7" customWidth="1"/>
    <col min="8187" max="8187" width="9" style="7" customWidth="1"/>
    <col min="8188" max="8191" width="8.42578125" style="7" customWidth="1"/>
    <col min="8192" max="8192" width="9.7109375" style="7" customWidth="1"/>
    <col min="8193" max="8193" width="9.28515625" style="7" customWidth="1"/>
    <col min="8194" max="8194" width="7.85546875" style="7" customWidth="1"/>
    <col min="8195" max="8195" width="11.5703125" style="7" customWidth="1"/>
    <col min="8196" max="8199" width="9.28515625" style="7" customWidth="1"/>
    <col min="8200" max="8436" width="9" style="7" customWidth="1"/>
    <col min="8437" max="8437" width="34.140625" style="7" customWidth="1"/>
    <col min="8438" max="8438" width="11.28515625" style="7" customWidth="1"/>
    <col min="8439" max="8439" width="11" style="7" customWidth="1"/>
    <col min="8440" max="8440" width="9" style="7"/>
    <col min="8441" max="8441" width="48.42578125" style="7" customWidth="1"/>
    <col min="8442" max="8442" width="9.7109375" style="7" customWidth="1"/>
    <col min="8443" max="8443" width="9" style="7" customWidth="1"/>
    <col min="8444" max="8447" width="8.42578125" style="7" customWidth="1"/>
    <col min="8448" max="8448" width="9.7109375" style="7" customWidth="1"/>
    <col min="8449" max="8449" width="9.28515625" style="7" customWidth="1"/>
    <col min="8450" max="8450" width="7.85546875" style="7" customWidth="1"/>
    <col min="8451" max="8451" width="11.5703125" style="7" customWidth="1"/>
    <col min="8452" max="8455" width="9.28515625" style="7" customWidth="1"/>
    <col min="8456" max="8692" width="9" style="7" customWidth="1"/>
    <col min="8693" max="8693" width="34.140625" style="7" customWidth="1"/>
    <col min="8694" max="8694" width="11.28515625" style="7" customWidth="1"/>
    <col min="8695" max="8695" width="11" style="7" customWidth="1"/>
    <col min="8696" max="8696" width="9" style="7"/>
    <col min="8697" max="8697" width="48.42578125" style="7" customWidth="1"/>
    <col min="8698" max="8698" width="9.7109375" style="7" customWidth="1"/>
    <col min="8699" max="8699" width="9" style="7" customWidth="1"/>
    <col min="8700" max="8703" width="8.42578125" style="7" customWidth="1"/>
    <col min="8704" max="8704" width="9.7109375" style="7" customWidth="1"/>
    <col min="8705" max="8705" width="9.28515625" style="7" customWidth="1"/>
    <col min="8706" max="8706" width="7.85546875" style="7" customWidth="1"/>
    <col min="8707" max="8707" width="11.5703125" style="7" customWidth="1"/>
    <col min="8708" max="8711" width="9.28515625" style="7" customWidth="1"/>
    <col min="8712" max="8948" width="9" style="7" customWidth="1"/>
    <col min="8949" max="8949" width="34.140625" style="7" customWidth="1"/>
    <col min="8950" max="8950" width="11.28515625" style="7" customWidth="1"/>
    <col min="8951" max="8951" width="11" style="7" customWidth="1"/>
    <col min="8952" max="8952" width="9" style="7"/>
    <col min="8953" max="8953" width="48.42578125" style="7" customWidth="1"/>
    <col min="8954" max="8954" width="9.7109375" style="7" customWidth="1"/>
    <col min="8955" max="8955" width="9" style="7" customWidth="1"/>
    <col min="8956" max="8959" width="8.42578125" style="7" customWidth="1"/>
    <col min="8960" max="8960" width="9.7109375" style="7" customWidth="1"/>
    <col min="8961" max="8961" width="9.28515625" style="7" customWidth="1"/>
    <col min="8962" max="8962" width="7.85546875" style="7" customWidth="1"/>
    <col min="8963" max="8963" width="11.5703125" style="7" customWidth="1"/>
    <col min="8964" max="8967" width="9.28515625" style="7" customWidth="1"/>
    <col min="8968" max="9204" width="9" style="7" customWidth="1"/>
    <col min="9205" max="9205" width="34.140625" style="7" customWidth="1"/>
    <col min="9206" max="9206" width="11.28515625" style="7" customWidth="1"/>
    <col min="9207" max="9207" width="11" style="7" customWidth="1"/>
    <col min="9208" max="9208" width="9" style="7"/>
    <col min="9209" max="9209" width="48.42578125" style="7" customWidth="1"/>
    <col min="9210" max="9210" width="9.7109375" style="7" customWidth="1"/>
    <col min="9211" max="9211" width="9" style="7" customWidth="1"/>
    <col min="9212" max="9215" width="8.42578125" style="7" customWidth="1"/>
    <col min="9216" max="9216" width="9.7109375" style="7" customWidth="1"/>
    <col min="9217" max="9217" width="9.28515625" style="7" customWidth="1"/>
    <col min="9218" max="9218" width="7.85546875" style="7" customWidth="1"/>
    <col min="9219" max="9219" width="11.5703125" style="7" customWidth="1"/>
    <col min="9220" max="9223" width="9.28515625" style="7" customWidth="1"/>
    <col min="9224" max="9460" width="9" style="7" customWidth="1"/>
    <col min="9461" max="9461" width="34.140625" style="7" customWidth="1"/>
    <col min="9462" max="9462" width="11.28515625" style="7" customWidth="1"/>
    <col min="9463" max="9463" width="11" style="7" customWidth="1"/>
    <col min="9464" max="9464" width="9" style="7"/>
    <col min="9465" max="9465" width="48.42578125" style="7" customWidth="1"/>
    <col min="9466" max="9466" width="9.7109375" style="7" customWidth="1"/>
    <col min="9467" max="9467" width="9" style="7" customWidth="1"/>
    <col min="9468" max="9471" width="8.42578125" style="7" customWidth="1"/>
    <col min="9472" max="9472" width="9.7109375" style="7" customWidth="1"/>
    <col min="9473" max="9473" width="9.28515625" style="7" customWidth="1"/>
    <col min="9474" max="9474" width="7.85546875" style="7" customWidth="1"/>
    <col min="9475" max="9475" width="11.5703125" style="7" customWidth="1"/>
    <col min="9476" max="9479" width="9.28515625" style="7" customWidth="1"/>
    <col min="9480" max="9716" width="9" style="7" customWidth="1"/>
    <col min="9717" max="9717" width="34.140625" style="7" customWidth="1"/>
    <col min="9718" max="9718" width="11.28515625" style="7" customWidth="1"/>
    <col min="9719" max="9719" width="11" style="7" customWidth="1"/>
    <col min="9720" max="9720" width="9" style="7"/>
    <col min="9721" max="9721" width="48.42578125" style="7" customWidth="1"/>
    <col min="9722" max="9722" width="9.7109375" style="7" customWidth="1"/>
    <col min="9723" max="9723" width="9" style="7" customWidth="1"/>
    <col min="9724" max="9727" width="8.42578125" style="7" customWidth="1"/>
    <col min="9728" max="9728" width="9.7109375" style="7" customWidth="1"/>
    <col min="9729" max="9729" width="9.28515625" style="7" customWidth="1"/>
    <col min="9730" max="9730" width="7.85546875" style="7" customWidth="1"/>
    <col min="9731" max="9731" width="11.5703125" style="7" customWidth="1"/>
    <col min="9732" max="9735" width="9.28515625" style="7" customWidth="1"/>
    <col min="9736" max="9972" width="9" style="7" customWidth="1"/>
    <col min="9973" max="9973" width="34.140625" style="7" customWidth="1"/>
    <col min="9974" max="9974" width="11.28515625" style="7" customWidth="1"/>
    <col min="9975" max="9975" width="11" style="7" customWidth="1"/>
    <col min="9976" max="9976" width="9" style="7"/>
    <col min="9977" max="9977" width="48.42578125" style="7" customWidth="1"/>
    <col min="9978" max="9978" width="9.7109375" style="7" customWidth="1"/>
    <col min="9979" max="9979" width="9" style="7" customWidth="1"/>
    <col min="9980" max="9983" width="8.42578125" style="7" customWidth="1"/>
    <col min="9984" max="9984" width="9.7109375" style="7" customWidth="1"/>
    <col min="9985" max="9985" width="9.28515625" style="7" customWidth="1"/>
    <col min="9986" max="9986" width="7.85546875" style="7" customWidth="1"/>
    <col min="9987" max="9987" width="11.5703125" style="7" customWidth="1"/>
    <col min="9988" max="9991" width="9.28515625" style="7" customWidth="1"/>
    <col min="9992" max="10228" width="9" style="7" customWidth="1"/>
    <col min="10229" max="10229" width="34.140625" style="7" customWidth="1"/>
    <col min="10230" max="10230" width="11.28515625" style="7" customWidth="1"/>
    <col min="10231" max="10231" width="11" style="7" customWidth="1"/>
    <col min="10232" max="10232" width="9" style="7"/>
    <col min="10233" max="10233" width="48.42578125" style="7" customWidth="1"/>
    <col min="10234" max="10234" width="9.7109375" style="7" customWidth="1"/>
    <col min="10235" max="10235" width="9" style="7" customWidth="1"/>
    <col min="10236" max="10239" width="8.42578125" style="7" customWidth="1"/>
    <col min="10240" max="10240" width="9.7109375" style="7" customWidth="1"/>
    <col min="10241" max="10241" width="9.28515625" style="7" customWidth="1"/>
    <col min="10242" max="10242" width="7.85546875" style="7" customWidth="1"/>
    <col min="10243" max="10243" width="11.5703125" style="7" customWidth="1"/>
    <col min="10244" max="10247" width="9.28515625" style="7" customWidth="1"/>
    <col min="10248" max="10484" width="9" style="7" customWidth="1"/>
    <col min="10485" max="10485" width="34.140625" style="7" customWidth="1"/>
    <col min="10486" max="10486" width="11.28515625" style="7" customWidth="1"/>
    <col min="10487" max="10487" width="11" style="7" customWidth="1"/>
    <col min="10488" max="10488" width="9" style="7"/>
    <col min="10489" max="10489" width="48.42578125" style="7" customWidth="1"/>
    <col min="10490" max="10490" width="9.7109375" style="7" customWidth="1"/>
    <col min="10491" max="10491" width="9" style="7" customWidth="1"/>
    <col min="10492" max="10495" width="8.42578125" style="7" customWidth="1"/>
    <col min="10496" max="10496" width="9.7109375" style="7" customWidth="1"/>
    <col min="10497" max="10497" width="9.28515625" style="7" customWidth="1"/>
    <col min="10498" max="10498" width="7.85546875" style="7" customWidth="1"/>
    <col min="10499" max="10499" width="11.5703125" style="7" customWidth="1"/>
    <col min="10500" max="10503" width="9.28515625" style="7" customWidth="1"/>
    <col min="10504" max="10740" width="9" style="7" customWidth="1"/>
    <col min="10741" max="10741" width="34.140625" style="7" customWidth="1"/>
    <col min="10742" max="10742" width="11.28515625" style="7" customWidth="1"/>
    <col min="10743" max="10743" width="11" style="7" customWidth="1"/>
    <col min="10744" max="10744" width="9" style="7"/>
    <col min="10745" max="10745" width="48.42578125" style="7" customWidth="1"/>
    <col min="10746" max="10746" width="9.7109375" style="7" customWidth="1"/>
    <col min="10747" max="10747" width="9" style="7" customWidth="1"/>
    <col min="10748" max="10751" width="8.42578125" style="7" customWidth="1"/>
    <col min="10752" max="10752" width="9.7109375" style="7" customWidth="1"/>
    <col min="10753" max="10753" width="9.28515625" style="7" customWidth="1"/>
    <col min="10754" max="10754" width="7.85546875" style="7" customWidth="1"/>
    <col min="10755" max="10755" width="11.5703125" style="7" customWidth="1"/>
    <col min="10756" max="10759" width="9.28515625" style="7" customWidth="1"/>
    <col min="10760" max="10996" width="9" style="7" customWidth="1"/>
    <col min="10997" max="10997" width="34.140625" style="7" customWidth="1"/>
    <col min="10998" max="10998" width="11.28515625" style="7" customWidth="1"/>
    <col min="10999" max="10999" width="11" style="7" customWidth="1"/>
    <col min="11000" max="11000" width="9" style="7"/>
    <col min="11001" max="11001" width="48.42578125" style="7" customWidth="1"/>
    <col min="11002" max="11002" width="9.7109375" style="7" customWidth="1"/>
    <col min="11003" max="11003" width="9" style="7" customWidth="1"/>
    <col min="11004" max="11007" width="8.42578125" style="7" customWidth="1"/>
    <col min="11008" max="11008" width="9.7109375" style="7" customWidth="1"/>
    <col min="11009" max="11009" width="9.28515625" style="7" customWidth="1"/>
    <col min="11010" max="11010" width="7.85546875" style="7" customWidth="1"/>
    <col min="11011" max="11011" width="11.5703125" style="7" customWidth="1"/>
    <col min="11012" max="11015" width="9.28515625" style="7" customWidth="1"/>
    <col min="11016" max="11252" width="9" style="7" customWidth="1"/>
    <col min="11253" max="11253" width="34.140625" style="7" customWidth="1"/>
    <col min="11254" max="11254" width="11.28515625" style="7" customWidth="1"/>
    <col min="11255" max="11255" width="11" style="7" customWidth="1"/>
    <col min="11256" max="11256" width="9" style="7"/>
    <col min="11257" max="11257" width="48.42578125" style="7" customWidth="1"/>
    <col min="11258" max="11258" width="9.7109375" style="7" customWidth="1"/>
    <col min="11259" max="11259" width="9" style="7" customWidth="1"/>
    <col min="11260" max="11263" width="8.42578125" style="7" customWidth="1"/>
    <col min="11264" max="11264" width="9.7109375" style="7" customWidth="1"/>
    <col min="11265" max="11265" width="9.28515625" style="7" customWidth="1"/>
    <col min="11266" max="11266" width="7.85546875" style="7" customWidth="1"/>
    <col min="11267" max="11267" width="11.5703125" style="7" customWidth="1"/>
    <col min="11268" max="11271" width="9.28515625" style="7" customWidth="1"/>
    <col min="11272" max="11508" width="9" style="7" customWidth="1"/>
    <col min="11509" max="11509" width="34.140625" style="7" customWidth="1"/>
    <col min="11510" max="11510" width="11.28515625" style="7" customWidth="1"/>
    <col min="11511" max="11511" width="11" style="7" customWidth="1"/>
    <col min="11512" max="11512" width="9" style="7"/>
    <col min="11513" max="11513" width="48.42578125" style="7" customWidth="1"/>
    <col min="11514" max="11514" width="9.7109375" style="7" customWidth="1"/>
    <col min="11515" max="11515" width="9" style="7" customWidth="1"/>
    <col min="11516" max="11519" width="8.42578125" style="7" customWidth="1"/>
    <col min="11520" max="11520" width="9.7109375" style="7" customWidth="1"/>
    <col min="11521" max="11521" width="9.28515625" style="7" customWidth="1"/>
    <col min="11522" max="11522" width="7.85546875" style="7" customWidth="1"/>
    <col min="11523" max="11523" width="11.5703125" style="7" customWidth="1"/>
    <col min="11524" max="11527" width="9.28515625" style="7" customWidth="1"/>
    <col min="11528" max="11764" width="9" style="7" customWidth="1"/>
    <col min="11765" max="11765" width="34.140625" style="7" customWidth="1"/>
    <col min="11766" max="11766" width="11.28515625" style="7" customWidth="1"/>
    <col min="11767" max="11767" width="11" style="7" customWidth="1"/>
    <col min="11768" max="11768" width="9" style="7"/>
    <col min="11769" max="11769" width="48.42578125" style="7" customWidth="1"/>
    <col min="11770" max="11770" width="9.7109375" style="7" customWidth="1"/>
    <col min="11771" max="11771" width="9" style="7" customWidth="1"/>
    <col min="11772" max="11775" width="8.42578125" style="7" customWidth="1"/>
    <col min="11776" max="11776" width="9.7109375" style="7" customWidth="1"/>
    <col min="11777" max="11777" width="9.28515625" style="7" customWidth="1"/>
    <col min="11778" max="11778" width="7.85546875" style="7" customWidth="1"/>
    <col min="11779" max="11779" width="11.5703125" style="7" customWidth="1"/>
    <col min="11780" max="11783" width="9.28515625" style="7" customWidth="1"/>
    <col min="11784" max="12020" width="9" style="7" customWidth="1"/>
    <col min="12021" max="12021" width="34.140625" style="7" customWidth="1"/>
    <col min="12022" max="12022" width="11.28515625" style="7" customWidth="1"/>
    <col min="12023" max="12023" width="11" style="7" customWidth="1"/>
    <col min="12024" max="12024" width="9" style="7"/>
    <col min="12025" max="12025" width="48.42578125" style="7" customWidth="1"/>
    <col min="12026" max="12026" width="9.7109375" style="7" customWidth="1"/>
    <col min="12027" max="12027" width="9" style="7" customWidth="1"/>
    <col min="12028" max="12031" width="8.42578125" style="7" customWidth="1"/>
    <col min="12032" max="12032" width="9.7109375" style="7" customWidth="1"/>
    <col min="12033" max="12033" width="9.28515625" style="7" customWidth="1"/>
    <col min="12034" max="12034" width="7.85546875" style="7" customWidth="1"/>
    <col min="12035" max="12035" width="11.5703125" style="7" customWidth="1"/>
    <col min="12036" max="12039" width="9.28515625" style="7" customWidth="1"/>
    <col min="12040" max="12276" width="9" style="7" customWidth="1"/>
    <col min="12277" max="12277" width="34.140625" style="7" customWidth="1"/>
    <col min="12278" max="12278" width="11.28515625" style="7" customWidth="1"/>
    <col min="12279" max="12279" width="11" style="7" customWidth="1"/>
    <col min="12280" max="12280" width="9" style="7"/>
    <col min="12281" max="12281" width="48.42578125" style="7" customWidth="1"/>
    <col min="12282" max="12282" width="9.7109375" style="7" customWidth="1"/>
    <col min="12283" max="12283" width="9" style="7" customWidth="1"/>
    <col min="12284" max="12287" width="8.42578125" style="7" customWidth="1"/>
    <col min="12288" max="12288" width="9.7109375" style="7" customWidth="1"/>
    <col min="12289" max="12289" width="9.28515625" style="7" customWidth="1"/>
    <col min="12290" max="12290" width="7.85546875" style="7" customWidth="1"/>
    <col min="12291" max="12291" width="11.5703125" style="7" customWidth="1"/>
    <col min="12292" max="12295" width="9.28515625" style="7" customWidth="1"/>
    <col min="12296" max="12532" width="9" style="7" customWidth="1"/>
    <col min="12533" max="12533" width="34.140625" style="7" customWidth="1"/>
    <col min="12534" max="12534" width="11.28515625" style="7" customWidth="1"/>
    <col min="12535" max="12535" width="11" style="7" customWidth="1"/>
    <col min="12536" max="12536" width="9" style="7"/>
    <col min="12537" max="12537" width="48.42578125" style="7" customWidth="1"/>
    <col min="12538" max="12538" width="9.7109375" style="7" customWidth="1"/>
    <col min="12539" max="12539" width="9" style="7" customWidth="1"/>
    <col min="12540" max="12543" width="8.42578125" style="7" customWidth="1"/>
    <col min="12544" max="12544" width="9.7109375" style="7" customWidth="1"/>
    <col min="12545" max="12545" width="9.28515625" style="7" customWidth="1"/>
    <col min="12546" max="12546" width="7.85546875" style="7" customWidth="1"/>
    <col min="12547" max="12547" width="11.5703125" style="7" customWidth="1"/>
    <col min="12548" max="12551" width="9.28515625" style="7" customWidth="1"/>
    <col min="12552" max="12788" width="9" style="7" customWidth="1"/>
    <col min="12789" max="12789" width="34.140625" style="7" customWidth="1"/>
    <col min="12790" max="12790" width="11.28515625" style="7" customWidth="1"/>
    <col min="12791" max="12791" width="11" style="7" customWidth="1"/>
    <col min="12792" max="12792" width="9" style="7"/>
    <col min="12793" max="12793" width="48.42578125" style="7" customWidth="1"/>
    <col min="12794" max="12794" width="9.7109375" style="7" customWidth="1"/>
    <col min="12795" max="12795" width="9" style="7" customWidth="1"/>
    <col min="12796" max="12799" width="8.42578125" style="7" customWidth="1"/>
    <col min="12800" max="12800" width="9.7109375" style="7" customWidth="1"/>
    <col min="12801" max="12801" width="9.28515625" style="7" customWidth="1"/>
    <col min="12802" max="12802" width="7.85546875" style="7" customWidth="1"/>
    <col min="12803" max="12803" width="11.5703125" style="7" customWidth="1"/>
    <col min="12804" max="12807" width="9.28515625" style="7" customWidth="1"/>
    <col min="12808" max="13044" width="9" style="7" customWidth="1"/>
    <col min="13045" max="13045" width="34.140625" style="7" customWidth="1"/>
    <col min="13046" max="13046" width="11.28515625" style="7" customWidth="1"/>
    <col min="13047" max="13047" width="11" style="7" customWidth="1"/>
    <col min="13048" max="13048" width="9" style="7"/>
    <col min="13049" max="13049" width="48.42578125" style="7" customWidth="1"/>
    <col min="13050" max="13050" width="9.7109375" style="7" customWidth="1"/>
    <col min="13051" max="13051" width="9" style="7" customWidth="1"/>
    <col min="13052" max="13055" width="8.42578125" style="7" customWidth="1"/>
    <col min="13056" max="13056" width="9.7109375" style="7" customWidth="1"/>
    <col min="13057" max="13057" width="9.28515625" style="7" customWidth="1"/>
    <col min="13058" max="13058" width="7.85546875" style="7" customWidth="1"/>
    <col min="13059" max="13059" width="11.5703125" style="7" customWidth="1"/>
    <col min="13060" max="13063" width="9.28515625" style="7" customWidth="1"/>
    <col min="13064" max="13300" width="9" style="7" customWidth="1"/>
    <col min="13301" max="13301" width="34.140625" style="7" customWidth="1"/>
    <col min="13302" max="13302" width="11.28515625" style="7" customWidth="1"/>
    <col min="13303" max="13303" width="11" style="7" customWidth="1"/>
    <col min="13304" max="13304" width="9" style="7"/>
    <col min="13305" max="13305" width="48.42578125" style="7" customWidth="1"/>
    <col min="13306" max="13306" width="9.7109375" style="7" customWidth="1"/>
    <col min="13307" max="13307" width="9" style="7" customWidth="1"/>
    <col min="13308" max="13311" width="8.42578125" style="7" customWidth="1"/>
    <col min="13312" max="13312" width="9.7109375" style="7" customWidth="1"/>
    <col min="13313" max="13313" width="9.28515625" style="7" customWidth="1"/>
    <col min="13314" max="13314" width="7.85546875" style="7" customWidth="1"/>
    <col min="13315" max="13315" width="11.5703125" style="7" customWidth="1"/>
    <col min="13316" max="13319" width="9.28515625" style="7" customWidth="1"/>
    <col min="13320" max="13556" width="9" style="7" customWidth="1"/>
    <col min="13557" max="13557" width="34.140625" style="7" customWidth="1"/>
    <col min="13558" max="13558" width="11.28515625" style="7" customWidth="1"/>
    <col min="13559" max="13559" width="11" style="7" customWidth="1"/>
    <col min="13560" max="13560" width="9" style="7"/>
    <col min="13561" max="13561" width="48.42578125" style="7" customWidth="1"/>
    <col min="13562" max="13562" width="9.7109375" style="7" customWidth="1"/>
    <col min="13563" max="13563" width="9" style="7" customWidth="1"/>
    <col min="13564" max="13567" width="8.42578125" style="7" customWidth="1"/>
    <col min="13568" max="13568" width="9.7109375" style="7" customWidth="1"/>
    <col min="13569" max="13569" width="9.28515625" style="7" customWidth="1"/>
    <col min="13570" max="13570" width="7.85546875" style="7" customWidth="1"/>
    <col min="13571" max="13571" width="11.5703125" style="7" customWidth="1"/>
    <col min="13572" max="13575" width="9.28515625" style="7" customWidth="1"/>
    <col min="13576" max="13812" width="9" style="7" customWidth="1"/>
    <col min="13813" max="13813" width="34.140625" style="7" customWidth="1"/>
    <col min="13814" max="13814" width="11.28515625" style="7" customWidth="1"/>
    <col min="13815" max="13815" width="11" style="7" customWidth="1"/>
    <col min="13816" max="13816" width="9" style="7"/>
    <col min="13817" max="13817" width="48.42578125" style="7" customWidth="1"/>
    <col min="13818" max="13818" width="9.7109375" style="7" customWidth="1"/>
    <col min="13819" max="13819" width="9" style="7" customWidth="1"/>
    <col min="13820" max="13823" width="8.42578125" style="7" customWidth="1"/>
    <col min="13824" max="13824" width="9.7109375" style="7" customWidth="1"/>
    <col min="13825" max="13825" width="9.28515625" style="7" customWidth="1"/>
    <col min="13826" max="13826" width="7.85546875" style="7" customWidth="1"/>
    <col min="13827" max="13827" width="11.5703125" style="7" customWidth="1"/>
    <col min="13828" max="13831" width="9.28515625" style="7" customWidth="1"/>
    <col min="13832" max="14068" width="9" style="7" customWidth="1"/>
    <col min="14069" max="14069" width="34.140625" style="7" customWidth="1"/>
    <col min="14070" max="14070" width="11.28515625" style="7" customWidth="1"/>
    <col min="14071" max="14071" width="11" style="7" customWidth="1"/>
    <col min="14072" max="14072" width="9" style="7"/>
    <col min="14073" max="14073" width="48.42578125" style="7" customWidth="1"/>
    <col min="14074" max="14074" width="9.7109375" style="7" customWidth="1"/>
    <col min="14075" max="14075" width="9" style="7" customWidth="1"/>
    <col min="14076" max="14079" width="8.42578125" style="7" customWidth="1"/>
    <col min="14080" max="14080" width="9.7109375" style="7" customWidth="1"/>
    <col min="14081" max="14081" width="9.28515625" style="7" customWidth="1"/>
    <col min="14082" max="14082" width="7.85546875" style="7" customWidth="1"/>
    <col min="14083" max="14083" width="11.5703125" style="7" customWidth="1"/>
    <col min="14084" max="14087" width="9.28515625" style="7" customWidth="1"/>
    <col min="14088" max="14324" width="9" style="7" customWidth="1"/>
    <col min="14325" max="14325" width="34.140625" style="7" customWidth="1"/>
    <col min="14326" max="14326" width="11.28515625" style="7" customWidth="1"/>
    <col min="14327" max="14327" width="11" style="7" customWidth="1"/>
    <col min="14328" max="14328" width="9" style="7"/>
    <col min="14329" max="14329" width="48.42578125" style="7" customWidth="1"/>
    <col min="14330" max="14330" width="9.7109375" style="7" customWidth="1"/>
    <col min="14331" max="14331" width="9" style="7" customWidth="1"/>
    <col min="14332" max="14335" width="8.42578125" style="7" customWidth="1"/>
    <col min="14336" max="14336" width="9.7109375" style="7" customWidth="1"/>
    <col min="14337" max="14337" width="9.28515625" style="7" customWidth="1"/>
    <col min="14338" max="14338" width="7.85546875" style="7" customWidth="1"/>
    <col min="14339" max="14339" width="11.5703125" style="7" customWidth="1"/>
    <col min="14340" max="14343" width="9.28515625" style="7" customWidth="1"/>
    <col min="14344" max="14580" width="9" style="7" customWidth="1"/>
    <col min="14581" max="14581" width="34.140625" style="7" customWidth="1"/>
    <col min="14582" max="14582" width="11.28515625" style="7" customWidth="1"/>
    <col min="14583" max="14583" width="11" style="7" customWidth="1"/>
    <col min="14584" max="14584" width="9" style="7"/>
    <col min="14585" max="14585" width="48.42578125" style="7" customWidth="1"/>
    <col min="14586" max="14586" width="9.7109375" style="7" customWidth="1"/>
    <col min="14587" max="14587" width="9" style="7" customWidth="1"/>
    <col min="14588" max="14591" width="8.42578125" style="7" customWidth="1"/>
    <col min="14592" max="14592" width="9.7109375" style="7" customWidth="1"/>
    <col min="14593" max="14593" width="9.28515625" style="7" customWidth="1"/>
    <col min="14594" max="14594" width="7.85546875" style="7" customWidth="1"/>
    <col min="14595" max="14595" width="11.5703125" style="7" customWidth="1"/>
    <col min="14596" max="14599" width="9.28515625" style="7" customWidth="1"/>
    <col min="14600" max="14836" width="9" style="7" customWidth="1"/>
    <col min="14837" max="14837" width="34.140625" style="7" customWidth="1"/>
    <col min="14838" max="14838" width="11.28515625" style="7" customWidth="1"/>
    <col min="14839" max="14839" width="11" style="7" customWidth="1"/>
    <col min="14840" max="14840" width="9" style="7"/>
    <col min="14841" max="14841" width="48.42578125" style="7" customWidth="1"/>
    <col min="14842" max="14842" width="9.7109375" style="7" customWidth="1"/>
    <col min="14843" max="14843" width="9" style="7" customWidth="1"/>
    <col min="14844" max="14847" width="8.42578125" style="7" customWidth="1"/>
    <col min="14848" max="14848" width="9.7109375" style="7" customWidth="1"/>
    <col min="14849" max="14849" width="9.28515625" style="7" customWidth="1"/>
    <col min="14850" max="14850" width="7.85546875" style="7" customWidth="1"/>
    <col min="14851" max="14851" width="11.5703125" style="7" customWidth="1"/>
    <col min="14852" max="14855" width="9.28515625" style="7" customWidth="1"/>
    <col min="14856" max="15092" width="9" style="7" customWidth="1"/>
    <col min="15093" max="15093" width="34.140625" style="7" customWidth="1"/>
    <col min="15094" max="15094" width="11.28515625" style="7" customWidth="1"/>
    <col min="15095" max="15095" width="11" style="7" customWidth="1"/>
    <col min="15096" max="15096" width="9" style="7"/>
    <col min="15097" max="15097" width="48.42578125" style="7" customWidth="1"/>
    <col min="15098" max="15098" width="9.7109375" style="7" customWidth="1"/>
    <col min="15099" max="15099" width="9" style="7" customWidth="1"/>
    <col min="15100" max="15103" width="8.42578125" style="7" customWidth="1"/>
    <col min="15104" max="15104" width="9.7109375" style="7" customWidth="1"/>
    <col min="15105" max="15105" width="9.28515625" style="7" customWidth="1"/>
    <col min="15106" max="15106" width="7.85546875" style="7" customWidth="1"/>
    <col min="15107" max="15107" width="11.5703125" style="7" customWidth="1"/>
    <col min="15108" max="15111" width="9.28515625" style="7" customWidth="1"/>
    <col min="15112" max="15348" width="9" style="7" customWidth="1"/>
    <col min="15349" max="15349" width="34.140625" style="7" customWidth="1"/>
    <col min="15350" max="15350" width="11.28515625" style="7" customWidth="1"/>
    <col min="15351" max="15351" width="11" style="7" customWidth="1"/>
    <col min="15352" max="15352" width="9" style="7"/>
    <col min="15353" max="15353" width="48.42578125" style="7" customWidth="1"/>
    <col min="15354" max="15354" width="9.7109375" style="7" customWidth="1"/>
    <col min="15355" max="15355" width="9" style="7" customWidth="1"/>
    <col min="15356" max="15359" width="8.42578125" style="7" customWidth="1"/>
    <col min="15360" max="15360" width="9.7109375" style="7" customWidth="1"/>
    <col min="15361" max="15361" width="9.28515625" style="7" customWidth="1"/>
    <col min="15362" max="15362" width="7.85546875" style="7" customWidth="1"/>
    <col min="15363" max="15363" width="11.5703125" style="7" customWidth="1"/>
    <col min="15364" max="15367" width="9.28515625" style="7" customWidth="1"/>
    <col min="15368" max="15604" width="9" style="7" customWidth="1"/>
    <col min="15605" max="15605" width="34.140625" style="7" customWidth="1"/>
    <col min="15606" max="15606" width="11.28515625" style="7" customWidth="1"/>
    <col min="15607" max="15607" width="11" style="7" customWidth="1"/>
    <col min="15608" max="15608" width="9" style="7"/>
    <col min="15609" max="15609" width="48.42578125" style="7" customWidth="1"/>
    <col min="15610" max="15610" width="9.7109375" style="7" customWidth="1"/>
    <col min="15611" max="15611" width="9" style="7" customWidth="1"/>
    <col min="15612" max="15615" width="8.42578125" style="7" customWidth="1"/>
    <col min="15616" max="15616" width="9.7109375" style="7" customWidth="1"/>
    <col min="15617" max="15617" width="9.28515625" style="7" customWidth="1"/>
    <col min="15618" max="15618" width="7.85546875" style="7" customWidth="1"/>
    <col min="15619" max="15619" width="11.5703125" style="7" customWidth="1"/>
    <col min="15620" max="15623" width="9.28515625" style="7" customWidth="1"/>
    <col min="15624" max="15860" width="9" style="7" customWidth="1"/>
    <col min="15861" max="15861" width="34.140625" style="7" customWidth="1"/>
    <col min="15862" max="15862" width="11.28515625" style="7" customWidth="1"/>
    <col min="15863" max="15863" width="11" style="7" customWidth="1"/>
    <col min="15864" max="15864" width="9" style="7"/>
    <col min="15865" max="15865" width="48.42578125" style="7" customWidth="1"/>
    <col min="15866" max="15866" width="9.7109375" style="7" customWidth="1"/>
    <col min="15867" max="15867" width="9" style="7" customWidth="1"/>
    <col min="15868" max="15871" width="8.42578125" style="7" customWidth="1"/>
    <col min="15872" max="15872" width="9.7109375" style="7" customWidth="1"/>
    <col min="15873" max="15873" width="9.28515625" style="7" customWidth="1"/>
    <col min="15874" max="15874" width="7.85546875" style="7" customWidth="1"/>
    <col min="15875" max="15875" width="11.5703125" style="7" customWidth="1"/>
    <col min="15876" max="15879" width="9.28515625" style="7" customWidth="1"/>
    <col min="15880" max="16116" width="9" style="7" customWidth="1"/>
    <col min="16117" max="16117" width="34.140625" style="7" customWidth="1"/>
    <col min="16118" max="16118" width="11.28515625" style="7" customWidth="1"/>
    <col min="16119" max="16119" width="11" style="7" customWidth="1"/>
    <col min="16120" max="16120" width="9" style="7"/>
    <col min="16121" max="16121" width="48.42578125" style="7" customWidth="1"/>
    <col min="16122" max="16122" width="9.7109375" style="7" customWidth="1"/>
    <col min="16123" max="16123" width="9" style="7" customWidth="1"/>
    <col min="16124" max="16127" width="8.42578125" style="7" customWidth="1"/>
    <col min="16128" max="16128" width="9.7109375" style="7" customWidth="1"/>
    <col min="16129" max="16129" width="9.28515625" style="7" customWidth="1"/>
    <col min="16130" max="16130" width="7.85546875" style="7" customWidth="1"/>
    <col min="16131" max="16131" width="11.5703125" style="7" customWidth="1"/>
    <col min="16132" max="16135" width="9.28515625" style="7" customWidth="1"/>
    <col min="16136" max="16372" width="9" style="7" customWidth="1"/>
    <col min="16373" max="16373" width="34.140625" style="7" customWidth="1"/>
    <col min="16374" max="16374" width="11.28515625" style="7" customWidth="1"/>
    <col min="16375" max="16375" width="11" style="7" customWidth="1"/>
    <col min="16376" max="16384" width="9" style="7"/>
  </cols>
  <sheetData>
    <row r="1" spans="1:14" ht="30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8" t="s">
        <v>142</v>
      </c>
      <c r="B3" s="6"/>
      <c r="C3" s="6"/>
      <c r="D3" s="6"/>
      <c r="E3" s="6"/>
      <c r="F3" s="6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2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9"/>
      <c r="L7" s="138"/>
      <c r="M7" s="138"/>
      <c r="N7" s="139"/>
    </row>
    <row r="8" spans="1:14" ht="16.5" thickBot="1">
      <c r="A8" s="61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60"/>
      <c r="L8" s="115"/>
      <c r="M8" s="115"/>
      <c r="N8" s="140"/>
    </row>
    <row r="9" spans="1:14" ht="16.5" thickBot="1">
      <c r="A9" s="61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60"/>
      <c r="L9" s="115"/>
      <c r="M9" s="115"/>
      <c r="N9" s="140"/>
    </row>
    <row r="10" spans="1:14" ht="16.5" thickBot="1">
      <c r="A10" s="61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60"/>
      <c r="L10" s="115"/>
      <c r="M10" s="115"/>
      <c r="N10" s="140"/>
    </row>
    <row r="11" spans="1:14" ht="16.5" thickBot="1">
      <c r="A11" s="61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60"/>
      <c r="L11" s="115"/>
      <c r="M11" s="115"/>
      <c r="N11" s="140"/>
    </row>
    <row r="12" spans="1:14" ht="16.5" thickBot="1">
      <c r="A12" s="61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60"/>
      <c r="L12" s="115"/>
      <c r="M12" s="115"/>
      <c r="N12" s="140"/>
    </row>
    <row r="13" spans="1:14" ht="16.5" thickBot="1">
      <c r="A13" s="61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60"/>
      <c r="L13" s="115"/>
      <c r="M13" s="115"/>
      <c r="N13" s="140"/>
    </row>
    <row r="14" spans="1:14" ht="14.45" customHeight="1" thickBot="1">
      <c r="A14" s="61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60"/>
      <c r="L14" s="115"/>
      <c r="M14" s="115"/>
      <c r="N14" s="140"/>
    </row>
    <row r="15" spans="1:14" ht="16.5" thickBot="1">
      <c r="A15" s="61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60"/>
      <c r="L15" s="115"/>
      <c r="M15" s="115"/>
      <c r="N15" s="140"/>
    </row>
    <row r="16" spans="1:14" ht="16.5" thickBot="1">
      <c r="A16" s="61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60"/>
      <c r="L16" s="115"/>
      <c r="M16" s="115"/>
      <c r="N16" s="140"/>
    </row>
    <row r="17" spans="1:14" ht="16.5" thickBot="1">
      <c r="A17" s="61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60"/>
      <c r="L17" s="115"/>
      <c r="M17" s="115"/>
      <c r="N17" s="140"/>
    </row>
    <row r="18" spans="1:14" ht="16.5" thickBot="1">
      <c r="A18" s="61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60"/>
      <c r="L18" s="115"/>
      <c r="M18" s="115"/>
      <c r="N18" s="140"/>
    </row>
    <row r="19" spans="1:14" ht="16.5" thickBot="1">
      <c r="A19" s="61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60"/>
      <c r="L19" s="115"/>
      <c r="M19" s="115"/>
      <c r="N19" s="140"/>
    </row>
    <row r="20" spans="1:14" ht="16.5" thickBot="1">
      <c r="A20" s="61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60"/>
      <c r="L20" s="115"/>
      <c r="M20" s="115"/>
      <c r="N20" s="140"/>
    </row>
    <row r="21" spans="1:14" ht="16.5" thickBot="1">
      <c r="A21" s="61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60"/>
      <c r="L21" s="115"/>
      <c r="M21" s="115"/>
      <c r="N21" s="140"/>
    </row>
    <row r="22" spans="1:14" ht="15.6" customHeight="1" thickBot="1">
      <c r="A22" s="61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60"/>
      <c r="L22" s="115"/>
      <c r="M22" s="115"/>
      <c r="N22" s="140"/>
    </row>
    <row r="23" spans="1:14" ht="16.5" thickBot="1">
      <c r="A23" s="61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60"/>
      <c r="L23" s="115"/>
      <c r="M23" s="115"/>
      <c r="N23" s="140"/>
    </row>
    <row r="24" spans="1:14" ht="16.5" thickBot="1">
      <c r="A24" s="61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60"/>
      <c r="L24" s="115"/>
      <c r="M24" s="115"/>
      <c r="N24" s="140"/>
    </row>
    <row r="25" spans="1:14" ht="15.6" customHeight="1" thickBot="1">
      <c r="A25" s="61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60"/>
      <c r="L25" s="115"/>
      <c r="M25" s="115"/>
      <c r="N25" s="140"/>
    </row>
    <row r="26" spans="1:14" ht="15.6" customHeight="1" thickBot="1">
      <c r="A26" s="61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60"/>
      <c r="L26" s="115"/>
      <c r="M26" s="115"/>
      <c r="N26" s="140"/>
    </row>
    <row r="27" spans="1:14" ht="15.6" customHeight="1" thickBot="1">
      <c r="A27" s="61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60"/>
      <c r="L27" s="115"/>
      <c r="M27" s="115"/>
      <c r="N27" s="140"/>
    </row>
    <row r="28" spans="1:14" ht="15.6" customHeight="1" thickBot="1">
      <c r="A28" s="61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60"/>
      <c r="L28" s="115"/>
      <c r="M28" s="115"/>
      <c r="N28" s="140"/>
    </row>
    <row r="29" spans="1:14" ht="15.6" customHeight="1" thickBot="1">
      <c r="A29" s="61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60"/>
      <c r="L29" s="115"/>
      <c r="M29" s="115"/>
      <c r="N29" s="140"/>
    </row>
    <row r="30" spans="1:14" ht="15.6" customHeight="1" thickBot="1">
      <c r="A30" s="61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60"/>
      <c r="L30" s="115"/>
      <c r="M30" s="115"/>
      <c r="N30" s="140"/>
    </row>
    <row r="31" spans="1:14" ht="15.6" customHeight="1" thickBot="1">
      <c r="A31" s="61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60"/>
      <c r="L31" s="115"/>
      <c r="M31" s="115"/>
      <c r="N31" s="140"/>
    </row>
    <row r="32" spans="1:14" ht="15.6" customHeight="1" thickBot="1">
      <c r="A32" s="61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60"/>
      <c r="L32" s="115"/>
      <c r="M32" s="115"/>
      <c r="N32" s="140"/>
    </row>
    <row r="33" spans="1:14" ht="17.45" customHeight="1" thickBot="1">
      <c r="A33" s="61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60"/>
      <c r="L33" s="115"/>
      <c r="M33" s="115"/>
      <c r="N33" s="140"/>
    </row>
    <row r="34" spans="1:14" ht="16.5" thickBot="1">
      <c r="A34" s="61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60"/>
      <c r="L34" s="115"/>
      <c r="M34" s="115"/>
      <c r="N34" s="140"/>
    </row>
    <row r="35" spans="1:14" ht="16.899999999999999" customHeight="1" thickBot="1">
      <c r="A35" s="61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60"/>
      <c r="L35" s="115"/>
      <c r="M35" s="115"/>
      <c r="N35" s="140"/>
    </row>
    <row r="36" spans="1:14" s="197" customFormat="1" ht="15.6" customHeight="1" thickBot="1">
      <c r="A36" s="193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94"/>
      <c r="L36" s="195"/>
      <c r="M36" s="195"/>
      <c r="N36" s="196"/>
    </row>
    <row r="37" spans="1:14" ht="15.6" customHeight="1" thickBot="1">
      <c r="A37" s="61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60"/>
      <c r="L37" s="115"/>
      <c r="M37" s="115"/>
      <c r="N37" s="140"/>
    </row>
    <row r="38" spans="1:14" ht="16.5" thickBot="1">
      <c r="A38" s="61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60"/>
      <c r="L38" s="115"/>
      <c r="M38" s="115"/>
      <c r="N38" s="140"/>
    </row>
    <row r="39" spans="1:14" ht="15.6" customHeight="1" thickBot="1">
      <c r="A39" s="61" t="s">
        <v>36</v>
      </c>
      <c r="B39" s="73">
        <f t="shared" si="0"/>
        <v>100</v>
      </c>
      <c r="C39" s="40"/>
      <c r="D39" s="38"/>
      <c r="E39" s="389"/>
      <c r="F39" s="808">
        <v>100</v>
      </c>
      <c r="G39" s="260"/>
      <c r="H39" s="38"/>
      <c r="I39" s="389"/>
      <c r="J39" s="217"/>
      <c r="K39" s="160"/>
      <c r="L39" s="115"/>
      <c r="M39" s="115"/>
      <c r="N39" s="140"/>
    </row>
    <row r="40" spans="1:14" ht="15.6" customHeight="1" thickBot="1">
      <c r="A40" s="61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60"/>
      <c r="L40" s="115"/>
      <c r="M40" s="115"/>
      <c r="N40" s="140"/>
    </row>
    <row r="41" spans="1:14" ht="15.6" customHeight="1" thickBot="1">
      <c r="A41" s="61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60"/>
      <c r="L41" s="115"/>
      <c r="M41" s="115"/>
      <c r="N41" s="140"/>
    </row>
    <row r="42" spans="1:14" ht="15.6" customHeight="1" thickBot="1">
      <c r="A42" s="61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60"/>
      <c r="L42" s="115"/>
      <c r="M42" s="115"/>
      <c r="N42" s="140"/>
    </row>
    <row r="43" spans="1:14" ht="15.6" customHeight="1" thickBot="1">
      <c r="A43" s="61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60"/>
      <c r="L43" s="115"/>
      <c r="M43" s="115"/>
      <c r="N43" s="140"/>
    </row>
    <row r="44" spans="1:14" ht="15" customHeight="1" thickBot="1">
      <c r="A44" s="61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60"/>
      <c r="L44" s="115"/>
      <c r="M44" s="115"/>
      <c r="N44" s="140"/>
    </row>
    <row r="45" spans="1:14" s="360" customFormat="1" ht="30.6" customHeight="1" thickBot="1">
      <c r="A45" s="356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57"/>
      <c r="L45" s="358"/>
      <c r="M45" s="358"/>
      <c r="N45" s="359"/>
    </row>
    <row r="46" spans="1:14" ht="15.6" customHeight="1" thickBot="1">
      <c r="A46" s="61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60"/>
      <c r="L46" s="115"/>
      <c r="M46" s="115"/>
      <c r="N46" s="140"/>
    </row>
    <row r="47" spans="1:14" ht="15.6" customHeight="1" thickBot="1">
      <c r="A47" s="61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60"/>
      <c r="L47" s="115"/>
      <c r="M47" s="115"/>
      <c r="N47" s="140"/>
    </row>
    <row r="48" spans="1:14" s="9" customFormat="1" ht="16.5" thickBot="1">
      <c r="A48" s="61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60"/>
      <c r="L48" s="115"/>
      <c r="M48" s="115"/>
      <c r="N48" s="140"/>
    </row>
    <row r="49" spans="1:14" ht="16.5" thickBot="1">
      <c r="A49" s="61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60"/>
      <c r="L49" s="115"/>
      <c r="M49" s="115"/>
      <c r="N49" s="140"/>
    </row>
    <row r="50" spans="1:14" ht="16.5" thickBot="1">
      <c r="A50" s="61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60"/>
      <c r="L50" s="115"/>
      <c r="M50" s="115"/>
      <c r="N50" s="140"/>
    </row>
    <row r="51" spans="1:14" ht="17.45" customHeight="1" thickBot="1">
      <c r="A51" s="61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60"/>
      <c r="L51" s="115"/>
      <c r="M51" s="115"/>
      <c r="N51" s="140"/>
    </row>
    <row r="52" spans="1:14" s="197" customFormat="1" ht="15" customHeight="1" thickBot="1">
      <c r="A52" s="193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94"/>
      <c r="L52" s="195"/>
      <c r="M52" s="195"/>
      <c r="N52" s="196"/>
    </row>
    <row r="53" spans="1:14" s="197" customFormat="1" ht="16.5" thickBot="1">
      <c r="A53" s="193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94"/>
      <c r="L53" s="195"/>
      <c r="M53" s="195"/>
      <c r="N53" s="196"/>
    </row>
    <row r="54" spans="1:14" s="197" customFormat="1" ht="16.5" thickBot="1">
      <c r="A54" s="193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94"/>
      <c r="L54" s="195"/>
      <c r="M54" s="195"/>
      <c r="N54" s="196"/>
    </row>
    <row r="55" spans="1:14" s="197" customFormat="1" ht="16.5" thickBot="1">
      <c r="A55" s="193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94"/>
      <c r="L55" s="195"/>
      <c r="M55" s="195"/>
      <c r="N55" s="196"/>
    </row>
    <row r="56" spans="1:14" ht="16.5" thickBot="1">
      <c r="A56" s="61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60"/>
      <c r="L56" s="115"/>
      <c r="M56" s="115"/>
      <c r="N56" s="140"/>
    </row>
    <row r="57" spans="1:14" ht="16.5" thickBot="1">
      <c r="A57" s="61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60"/>
      <c r="L57" s="115"/>
      <c r="M57" s="115"/>
      <c r="N57" s="140"/>
    </row>
    <row r="58" spans="1:14" ht="16.5" thickBot="1">
      <c r="A58" s="61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60"/>
      <c r="L58" s="115"/>
      <c r="M58" s="115"/>
      <c r="N58" s="140"/>
    </row>
    <row r="59" spans="1:14" ht="16.149999999999999" customHeight="1" thickBot="1">
      <c r="A59" s="61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60"/>
      <c r="L59" s="115"/>
      <c r="M59" s="115"/>
      <c r="N59" s="140"/>
    </row>
    <row r="60" spans="1:14" ht="16.5" thickBot="1">
      <c r="A60" s="61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60"/>
      <c r="L60" s="115"/>
      <c r="M60" s="115"/>
      <c r="N60" s="140"/>
    </row>
    <row r="61" spans="1:14" ht="15.6" customHeight="1" thickBot="1">
      <c r="A61" s="61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60"/>
      <c r="L61" s="115"/>
      <c r="M61" s="115"/>
      <c r="N61" s="140"/>
    </row>
    <row r="62" spans="1:14" ht="29.45" customHeight="1" thickBot="1">
      <c r="A62" s="61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60"/>
      <c r="L62" s="115"/>
      <c r="M62" s="115"/>
      <c r="N62" s="140"/>
    </row>
    <row r="63" spans="1:14" ht="16.5" thickBot="1">
      <c r="A63" s="61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60"/>
      <c r="L63" s="115"/>
      <c r="M63" s="115"/>
      <c r="N63" s="140"/>
    </row>
    <row r="64" spans="1:14" ht="15.6" customHeight="1" thickBot="1">
      <c r="A64" s="61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60"/>
      <c r="L64" s="115"/>
      <c r="M64" s="115"/>
      <c r="N64" s="140"/>
    </row>
    <row r="65" spans="1:14" ht="16.5" thickBot="1">
      <c r="A65" s="61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60"/>
      <c r="L65" s="115"/>
      <c r="M65" s="115"/>
      <c r="N65" s="140"/>
    </row>
    <row r="66" spans="1:14" ht="16.5" thickBot="1">
      <c r="A66" s="61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60"/>
      <c r="L66" s="115"/>
      <c r="M66" s="115"/>
      <c r="N66" s="140"/>
    </row>
    <row r="67" spans="1:14" s="197" customFormat="1" ht="16.5" thickBot="1">
      <c r="A67" s="193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94"/>
      <c r="L67" s="195"/>
      <c r="M67" s="195"/>
      <c r="N67" s="196"/>
    </row>
    <row r="68" spans="1:14" ht="16.5" thickBot="1">
      <c r="A68" s="61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60"/>
      <c r="L68" s="115"/>
      <c r="M68" s="115"/>
      <c r="N68" s="140"/>
    </row>
    <row r="69" spans="1:14" ht="16.5" thickBot="1">
      <c r="A69" s="62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61"/>
      <c r="L69" s="141"/>
      <c r="M69" s="141"/>
      <c r="N69" s="142"/>
    </row>
    <row r="70" spans="1:14" ht="16.5" thickBot="1">
      <c r="A70" s="63" t="s">
        <v>66</v>
      </c>
      <c r="B70" s="74">
        <f>SUM(B7:B69)</f>
        <v>100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100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5"/>
      <c r="B71" s="386"/>
      <c r="C71" s="386"/>
      <c r="D71" s="386"/>
      <c r="E71" s="386"/>
      <c r="F71" s="386"/>
      <c r="G71" s="385"/>
      <c r="H71" s="385"/>
      <c r="I71" s="385"/>
      <c r="J71" s="385"/>
      <c r="K71" s="385"/>
      <c r="L71" s="385"/>
      <c r="M71" s="385"/>
      <c r="N71" s="385"/>
    </row>
    <row r="72" spans="1:14" ht="22.15" customHeight="1">
      <c r="A72" s="10" t="s">
        <v>67</v>
      </c>
    </row>
    <row r="74" spans="1:14">
      <c r="F74" s="9">
        <f>C70+D70+F70</f>
        <v>100</v>
      </c>
    </row>
  </sheetData>
  <sheetProtection selectLockedCells="1" selectUnlockedCells="1"/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49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841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8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116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31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32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33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82">
        <f t="shared" ref="B7:B69" si="0">C7+D7+F7</f>
        <v>0</v>
      </c>
      <c r="C7" s="267"/>
      <c r="D7" s="273"/>
      <c r="E7" s="228"/>
      <c r="F7" s="876"/>
      <c r="G7" s="801"/>
      <c r="H7" s="846"/>
      <c r="I7" s="228"/>
      <c r="J7" s="210"/>
      <c r="K7" s="266"/>
      <c r="L7" s="275"/>
      <c r="M7" s="275"/>
      <c r="N7" s="276"/>
    </row>
    <row r="8" spans="1:14" ht="16.5" thickBot="1">
      <c r="A8" s="53" t="s">
        <v>5</v>
      </c>
      <c r="B8" s="82">
        <f t="shared" si="0"/>
        <v>0</v>
      </c>
      <c r="C8" s="256"/>
      <c r="D8" s="258"/>
      <c r="E8" s="389"/>
      <c r="F8" s="808"/>
      <c r="G8" s="299"/>
      <c r="H8" s="826"/>
      <c r="I8" s="389"/>
      <c r="J8" s="217"/>
      <c r="K8" s="259"/>
      <c r="L8" s="255"/>
      <c r="M8" s="255"/>
      <c r="N8" s="264"/>
    </row>
    <row r="9" spans="1:14" ht="16.5" thickBot="1">
      <c r="A9" s="53" t="s">
        <v>6</v>
      </c>
      <c r="B9" s="75">
        <f t="shared" si="0"/>
        <v>0</v>
      </c>
      <c r="C9" s="256"/>
      <c r="D9" s="258"/>
      <c r="E9" s="389"/>
      <c r="F9" s="808"/>
      <c r="G9" s="299"/>
      <c r="H9" s="826"/>
      <c r="I9" s="389"/>
      <c r="J9" s="217"/>
      <c r="K9" s="259"/>
      <c r="L9" s="255"/>
      <c r="M9" s="255"/>
      <c r="N9" s="264"/>
    </row>
    <row r="10" spans="1:14" ht="16.5" thickBot="1">
      <c r="A10" s="53" t="s">
        <v>7</v>
      </c>
      <c r="B10" s="82">
        <f t="shared" si="0"/>
        <v>0</v>
      </c>
      <c r="C10" s="256"/>
      <c r="D10" s="258"/>
      <c r="E10" s="389"/>
      <c r="F10" s="808"/>
      <c r="G10" s="299"/>
      <c r="H10" s="826"/>
      <c r="I10" s="389"/>
      <c r="J10" s="217"/>
      <c r="K10" s="259"/>
      <c r="L10" s="255"/>
      <c r="M10" s="255"/>
      <c r="N10" s="264"/>
    </row>
    <row r="11" spans="1:14" ht="16.5" thickBot="1">
      <c r="A11" s="53" t="s">
        <v>8</v>
      </c>
      <c r="B11" s="82">
        <f t="shared" si="0"/>
        <v>0</v>
      </c>
      <c r="C11" s="256"/>
      <c r="D11" s="258"/>
      <c r="E11" s="389"/>
      <c r="F11" s="808"/>
      <c r="G11" s="299"/>
      <c r="H11" s="826"/>
      <c r="I11" s="389"/>
      <c r="J11" s="217"/>
      <c r="K11" s="259"/>
      <c r="L11" s="255"/>
      <c r="M11" s="255"/>
      <c r="N11" s="264"/>
    </row>
    <row r="12" spans="1:14" ht="16.5" thickBot="1">
      <c r="A12" s="53" t="s">
        <v>9</v>
      </c>
      <c r="B12" s="82">
        <f t="shared" si="0"/>
        <v>0</v>
      </c>
      <c r="C12" s="256"/>
      <c r="D12" s="258"/>
      <c r="E12" s="389"/>
      <c r="F12" s="808"/>
      <c r="G12" s="299"/>
      <c r="H12" s="826"/>
      <c r="I12" s="389"/>
      <c r="J12" s="217"/>
      <c r="K12" s="259"/>
      <c r="L12" s="255"/>
      <c r="M12" s="255"/>
      <c r="N12" s="264"/>
    </row>
    <row r="13" spans="1:14" ht="16.5" thickBot="1">
      <c r="A13" s="53" t="s">
        <v>10</v>
      </c>
      <c r="B13" s="82">
        <f t="shared" si="0"/>
        <v>0</v>
      </c>
      <c r="C13" s="256"/>
      <c r="D13" s="258"/>
      <c r="E13" s="389"/>
      <c r="F13" s="808"/>
      <c r="G13" s="299"/>
      <c r="H13" s="826"/>
      <c r="I13" s="389"/>
      <c r="J13" s="217"/>
      <c r="K13" s="259"/>
      <c r="L13" s="255"/>
      <c r="M13" s="255"/>
      <c r="N13" s="264"/>
    </row>
    <row r="14" spans="1:14" ht="14.45" customHeight="1" thickBot="1">
      <c r="A14" s="53" t="s">
        <v>11</v>
      </c>
      <c r="B14" s="82">
        <f t="shared" si="0"/>
        <v>0</v>
      </c>
      <c r="C14" s="256"/>
      <c r="D14" s="258"/>
      <c r="E14" s="389"/>
      <c r="F14" s="808"/>
      <c r="G14" s="299"/>
      <c r="H14" s="826"/>
      <c r="I14" s="389"/>
      <c r="J14" s="217"/>
      <c r="K14" s="259"/>
      <c r="L14" s="255"/>
      <c r="M14" s="255"/>
      <c r="N14" s="264"/>
    </row>
    <row r="15" spans="1:14" ht="16.5" thickBot="1">
      <c r="A15" s="53" t="s">
        <v>12</v>
      </c>
      <c r="B15" s="82">
        <f t="shared" si="0"/>
        <v>0</v>
      </c>
      <c r="C15" s="256"/>
      <c r="D15" s="258"/>
      <c r="E15" s="389"/>
      <c r="F15" s="808"/>
      <c r="G15" s="299"/>
      <c r="H15" s="826"/>
      <c r="I15" s="389"/>
      <c r="J15" s="217"/>
      <c r="K15" s="259"/>
      <c r="L15" s="255"/>
      <c r="M15" s="255"/>
      <c r="N15" s="264"/>
    </row>
    <row r="16" spans="1:14" ht="16.5" thickBot="1">
      <c r="A16" s="53" t="s">
        <v>13</v>
      </c>
      <c r="B16" s="82">
        <f t="shared" si="0"/>
        <v>0</v>
      </c>
      <c r="C16" s="256"/>
      <c r="D16" s="258"/>
      <c r="E16" s="389"/>
      <c r="F16" s="808"/>
      <c r="G16" s="299"/>
      <c r="H16" s="826"/>
      <c r="I16" s="389"/>
      <c r="J16" s="217"/>
      <c r="K16" s="259"/>
      <c r="L16" s="255"/>
      <c r="M16" s="255"/>
      <c r="N16" s="264"/>
    </row>
    <row r="17" spans="1:14" ht="16.5" thickBot="1">
      <c r="A17" s="53" t="s">
        <v>14</v>
      </c>
      <c r="B17" s="82">
        <f t="shared" si="0"/>
        <v>0</v>
      </c>
      <c r="C17" s="256"/>
      <c r="D17" s="258"/>
      <c r="E17" s="389"/>
      <c r="F17" s="808"/>
      <c r="G17" s="299"/>
      <c r="H17" s="826"/>
      <c r="I17" s="389"/>
      <c r="J17" s="217"/>
      <c r="K17" s="259"/>
      <c r="L17" s="255"/>
      <c r="M17" s="255"/>
      <c r="N17" s="264"/>
    </row>
    <row r="18" spans="1:14" ht="16.5" thickBot="1">
      <c r="A18" s="53" t="s">
        <v>15</v>
      </c>
      <c r="B18" s="82">
        <f t="shared" si="0"/>
        <v>0</v>
      </c>
      <c r="C18" s="256"/>
      <c r="D18" s="258"/>
      <c r="E18" s="389"/>
      <c r="F18" s="808"/>
      <c r="G18" s="299"/>
      <c r="H18" s="826"/>
      <c r="I18" s="389"/>
      <c r="J18" s="217"/>
      <c r="K18" s="259"/>
      <c r="L18" s="255"/>
      <c r="M18" s="255"/>
      <c r="N18" s="264"/>
    </row>
    <row r="19" spans="1:14" ht="16.5" thickBot="1">
      <c r="A19" s="53" t="s">
        <v>16</v>
      </c>
      <c r="B19" s="82">
        <f t="shared" si="0"/>
        <v>0</v>
      </c>
      <c r="C19" s="256"/>
      <c r="D19" s="258"/>
      <c r="E19" s="389"/>
      <c r="F19" s="808"/>
      <c r="G19" s="299"/>
      <c r="H19" s="826"/>
      <c r="I19" s="389"/>
      <c r="J19" s="217"/>
      <c r="K19" s="259"/>
      <c r="L19" s="255"/>
      <c r="M19" s="255"/>
      <c r="N19" s="264"/>
    </row>
    <row r="20" spans="1:14" ht="16.5" thickBot="1">
      <c r="A20" s="53" t="s">
        <v>17</v>
      </c>
      <c r="B20" s="82">
        <f t="shared" si="0"/>
        <v>0</v>
      </c>
      <c r="C20" s="256"/>
      <c r="D20" s="258"/>
      <c r="E20" s="389"/>
      <c r="F20" s="808"/>
      <c r="G20" s="299"/>
      <c r="H20" s="826"/>
      <c r="I20" s="389"/>
      <c r="J20" s="217"/>
      <c r="K20" s="259"/>
      <c r="L20" s="255"/>
      <c r="M20" s="255"/>
      <c r="N20" s="264"/>
    </row>
    <row r="21" spans="1:14" ht="16.5" thickBot="1">
      <c r="A21" s="53" t="s">
        <v>18</v>
      </c>
      <c r="B21" s="82">
        <f t="shared" si="0"/>
        <v>0</v>
      </c>
      <c r="C21" s="256"/>
      <c r="D21" s="258"/>
      <c r="E21" s="389"/>
      <c r="F21" s="808"/>
      <c r="G21" s="299"/>
      <c r="H21" s="826"/>
      <c r="I21" s="389"/>
      <c r="J21" s="217"/>
      <c r="K21" s="259"/>
      <c r="L21" s="255"/>
      <c r="M21" s="255"/>
      <c r="N21" s="264"/>
    </row>
    <row r="22" spans="1:14" ht="15.6" customHeight="1" thickBot="1">
      <c r="A22" s="53" t="s">
        <v>19</v>
      </c>
      <c r="B22" s="82">
        <f t="shared" si="0"/>
        <v>0</v>
      </c>
      <c r="C22" s="256"/>
      <c r="D22" s="258"/>
      <c r="E22" s="389"/>
      <c r="F22" s="808"/>
      <c r="G22" s="299"/>
      <c r="H22" s="826"/>
      <c r="I22" s="389"/>
      <c r="J22" s="217"/>
      <c r="K22" s="259"/>
      <c r="L22" s="255"/>
      <c r="M22" s="255"/>
      <c r="N22" s="264"/>
    </row>
    <row r="23" spans="1:14" ht="16.5" thickBot="1">
      <c r="A23" s="53" t="s">
        <v>20</v>
      </c>
      <c r="B23" s="82">
        <f t="shared" si="0"/>
        <v>0</v>
      </c>
      <c r="C23" s="256"/>
      <c r="D23" s="258"/>
      <c r="E23" s="389"/>
      <c r="F23" s="808"/>
      <c r="G23" s="299"/>
      <c r="H23" s="826"/>
      <c r="I23" s="389"/>
      <c r="J23" s="217"/>
      <c r="K23" s="259"/>
      <c r="L23" s="255"/>
      <c r="M23" s="255"/>
      <c r="N23" s="264"/>
    </row>
    <row r="24" spans="1:14" ht="16.5" thickBot="1">
      <c r="A24" s="53" t="s">
        <v>21</v>
      </c>
      <c r="B24" s="82">
        <f t="shared" si="0"/>
        <v>0</v>
      </c>
      <c r="C24" s="256"/>
      <c r="D24" s="258"/>
      <c r="E24" s="389"/>
      <c r="F24" s="808"/>
      <c r="G24" s="299"/>
      <c r="H24" s="826"/>
      <c r="I24" s="389"/>
      <c r="J24" s="217"/>
      <c r="K24" s="259"/>
      <c r="L24" s="255"/>
      <c r="M24" s="255"/>
      <c r="N24" s="264"/>
    </row>
    <row r="25" spans="1:14" ht="15.6" customHeight="1" thickBot="1">
      <c r="A25" s="53" t="s">
        <v>22</v>
      </c>
      <c r="B25" s="82">
        <f t="shared" si="0"/>
        <v>0</v>
      </c>
      <c r="C25" s="256"/>
      <c r="D25" s="258"/>
      <c r="E25" s="389"/>
      <c r="F25" s="808"/>
      <c r="G25" s="299"/>
      <c r="H25" s="826"/>
      <c r="I25" s="389"/>
      <c r="J25" s="217"/>
      <c r="K25" s="259"/>
      <c r="L25" s="255"/>
      <c r="M25" s="255"/>
      <c r="N25" s="264"/>
    </row>
    <row r="26" spans="1:14" ht="15.6" customHeight="1" thickBot="1">
      <c r="A26" s="53" t="s">
        <v>23</v>
      </c>
      <c r="B26" s="82">
        <f t="shared" si="0"/>
        <v>0</v>
      </c>
      <c r="C26" s="256"/>
      <c r="D26" s="258"/>
      <c r="E26" s="389"/>
      <c r="F26" s="808"/>
      <c r="G26" s="299"/>
      <c r="H26" s="826"/>
      <c r="I26" s="389"/>
      <c r="J26" s="217"/>
      <c r="K26" s="259"/>
      <c r="L26" s="255"/>
      <c r="M26" s="255"/>
      <c r="N26" s="264"/>
    </row>
    <row r="27" spans="1:14" ht="15.6" customHeight="1" thickBot="1">
      <c r="A27" s="53" t="s">
        <v>24</v>
      </c>
      <c r="B27" s="82">
        <f t="shared" si="0"/>
        <v>0</v>
      </c>
      <c r="C27" s="256"/>
      <c r="D27" s="258"/>
      <c r="E27" s="389"/>
      <c r="F27" s="808"/>
      <c r="G27" s="299"/>
      <c r="H27" s="826"/>
      <c r="I27" s="389"/>
      <c r="J27" s="217"/>
      <c r="K27" s="259"/>
      <c r="L27" s="255"/>
      <c r="M27" s="255"/>
      <c r="N27" s="264"/>
    </row>
    <row r="28" spans="1:14" ht="15.6" customHeight="1" thickBot="1">
      <c r="A28" s="53" t="s">
        <v>25</v>
      </c>
      <c r="B28" s="82">
        <f t="shared" si="0"/>
        <v>0</v>
      </c>
      <c r="C28" s="256"/>
      <c r="D28" s="258"/>
      <c r="E28" s="389"/>
      <c r="F28" s="808"/>
      <c r="G28" s="299"/>
      <c r="H28" s="826"/>
      <c r="I28" s="389"/>
      <c r="J28" s="217"/>
      <c r="K28" s="259"/>
      <c r="L28" s="255"/>
      <c r="M28" s="255"/>
      <c r="N28" s="264"/>
    </row>
    <row r="29" spans="1:14" ht="15.6" customHeight="1" thickBot="1">
      <c r="A29" s="53" t="s">
        <v>26</v>
      </c>
      <c r="B29" s="82">
        <f t="shared" si="0"/>
        <v>0</v>
      </c>
      <c r="C29" s="256"/>
      <c r="D29" s="258"/>
      <c r="E29" s="389"/>
      <c r="F29" s="808"/>
      <c r="G29" s="299"/>
      <c r="H29" s="826"/>
      <c r="I29" s="389"/>
      <c r="J29" s="217"/>
      <c r="K29" s="259"/>
      <c r="L29" s="255"/>
      <c r="M29" s="255"/>
      <c r="N29" s="264"/>
    </row>
    <row r="30" spans="1:14" ht="15.6" customHeight="1" thickBot="1">
      <c r="A30" s="53" t="s">
        <v>27</v>
      </c>
      <c r="B30" s="82">
        <f t="shared" si="0"/>
        <v>0</v>
      </c>
      <c r="C30" s="256"/>
      <c r="D30" s="258"/>
      <c r="E30" s="389"/>
      <c r="F30" s="808"/>
      <c r="G30" s="299"/>
      <c r="H30" s="826"/>
      <c r="I30" s="389"/>
      <c r="J30" s="217"/>
      <c r="K30" s="259"/>
      <c r="L30" s="255"/>
      <c r="M30" s="255"/>
      <c r="N30" s="264"/>
    </row>
    <row r="31" spans="1:14" ht="15.6" customHeight="1" thickBot="1">
      <c r="A31" s="53" t="s">
        <v>28</v>
      </c>
      <c r="B31" s="82">
        <f t="shared" si="0"/>
        <v>0</v>
      </c>
      <c r="C31" s="256"/>
      <c r="D31" s="258"/>
      <c r="E31" s="389"/>
      <c r="F31" s="808"/>
      <c r="G31" s="299"/>
      <c r="H31" s="826"/>
      <c r="I31" s="389"/>
      <c r="J31" s="217"/>
      <c r="K31" s="277"/>
      <c r="L31" s="292"/>
      <c r="M31" s="292"/>
      <c r="N31" s="278"/>
    </row>
    <row r="32" spans="1:14" ht="15.6" customHeight="1" thickBot="1">
      <c r="A32" s="53" t="s">
        <v>29</v>
      </c>
      <c r="B32" s="82">
        <f t="shared" si="0"/>
        <v>0</v>
      </c>
      <c r="C32" s="256"/>
      <c r="D32" s="258"/>
      <c r="E32" s="389"/>
      <c r="F32" s="808"/>
      <c r="G32" s="299"/>
      <c r="H32" s="826"/>
      <c r="I32" s="389"/>
      <c r="J32" s="217"/>
      <c r="K32" s="259"/>
      <c r="L32" s="255"/>
      <c r="M32" s="255"/>
      <c r="N32" s="264"/>
    </row>
    <row r="33" spans="1:14" ht="17.45" customHeight="1" thickBot="1">
      <c r="A33" s="53" t="s">
        <v>30</v>
      </c>
      <c r="B33" s="82">
        <f t="shared" si="0"/>
        <v>0</v>
      </c>
      <c r="C33" s="256"/>
      <c r="D33" s="258"/>
      <c r="E33" s="389"/>
      <c r="F33" s="808"/>
      <c r="G33" s="299"/>
      <c r="H33" s="826"/>
      <c r="I33" s="389"/>
      <c r="J33" s="217"/>
      <c r="K33" s="259"/>
      <c r="L33" s="255"/>
      <c r="M33" s="255"/>
      <c r="N33" s="264"/>
    </row>
    <row r="34" spans="1:14" ht="16.5" thickBot="1">
      <c r="A34" s="53" t="s">
        <v>31</v>
      </c>
      <c r="B34" s="82">
        <f t="shared" si="0"/>
        <v>0</v>
      </c>
      <c r="C34" s="256"/>
      <c r="D34" s="258"/>
      <c r="E34" s="389"/>
      <c r="F34" s="808"/>
      <c r="G34" s="299"/>
      <c r="H34" s="826"/>
      <c r="I34" s="389"/>
      <c r="J34" s="217"/>
      <c r="K34" s="259"/>
      <c r="L34" s="255"/>
      <c r="M34" s="255"/>
      <c r="N34" s="264"/>
    </row>
    <row r="35" spans="1:14" ht="16.899999999999999" customHeight="1" thickBot="1">
      <c r="A35" s="53" t="s">
        <v>32</v>
      </c>
      <c r="B35" s="82">
        <f t="shared" si="0"/>
        <v>0</v>
      </c>
      <c r="C35" s="256"/>
      <c r="D35" s="258"/>
      <c r="E35" s="389"/>
      <c r="F35" s="808"/>
      <c r="G35" s="299"/>
      <c r="H35" s="826"/>
      <c r="I35" s="389"/>
      <c r="J35" s="217"/>
      <c r="K35" s="259"/>
      <c r="L35" s="255"/>
      <c r="M35" s="255"/>
      <c r="N35" s="264"/>
    </row>
    <row r="36" spans="1:14" s="22" customFormat="1" ht="15.6" customHeight="1" thickBot="1">
      <c r="A36" s="70" t="s">
        <v>33</v>
      </c>
      <c r="B36" s="82">
        <f t="shared" si="0"/>
        <v>0</v>
      </c>
      <c r="C36" s="254"/>
      <c r="D36" s="283"/>
      <c r="E36" s="390"/>
      <c r="F36" s="808"/>
      <c r="G36" s="299"/>
      <c r="H36" s="826"/>
      <c r="I36" s="390"/>
      <c r="J36" s="404"/>
      <c r="K36" s="282"/>
      <c r="L36" s="257"/>
      <c r="M36" s="257"/>
      <c r="N36" s="265"/>
    </row>
    <row r="37" spans="1:14" ht="15.6" customHeight="1" thickBot="1">
      <c r="A37" s="53" t="s">
        <v>34</v>
      </c>
      <c r="B37" s="82">
        <f t="shared" si="0"/>
        <v>0</v>
      </c>
      <c r="C37" s="256"/>
      <c r="D37" s="258"/>
      <c r="E37" s="389"/>
      <c r="F37" s="808"/>
      <c r="G37" s="299"/>
      <c r="H37" s="826">
        <v>600</v>
      </c>
      <c r="I37" s="389"/>
      <c r="J37" s="404"/>
      <c r="K37" s="259"/>
      <c r="L37" s="255"/>
      <c r="M37" s="255"/>
      <c r="N37" s="264"/>
    </row>
    <row r="38" spans="1:14" ht="16.5" thickBot="1">
      <c r="A38" s="53" t="s">
        <v>35</v>
      </c>
      <c r="B38" s="82">
        <f t="shared" si="0"/>
        <v>0</v>
      </c>
      <c r="C38" s="256"/>
      <c r="D38" s="258"/>
      <c r="E38" s="389"/>
      <c r="F38" s="808"/>
      <c r="G38" s="299"/>
      <c r="H38" s="826"/>
      <c r="I38" s="389"/>
      <c r="J38" s="217"/>
      <c r="K38" s="259"/>
      <c r="L38" s="255"/>
      <c r="M38" s="255"/>
      <c r="N38" s="264"/>
    </row>
    <row r="39" spans="1:14" ht="15.6" customHeight="1" thickBot="1">
      <c r="A39" s="53" t="s">
        <v>36</v>
      </c>
      <c r="B39" s="82">
        <f t="shared" si="0"/>
        <v>165</v>
      </c>
      <c r="C39" s="256"/>
      <c r="D39" s="258"/>
      <c r="E39" s="389"/>
      <c r="F39" s="808">
        <v>165</v>
      </c>
      <c r="G39" s="299"/>
      <c r="H39" s="826">
        <v>7459</v>
      </c>
      <c r="I39" s="389"/>
      <c r="J39" s="217"/>
      <c r="K39" s="259"/>
      <c r="L39" s="255"/>
      <c r="M39" s="255"/>
      <c r="N39" s="264"/>
    </row>
    <row r="40" spans="1:14" ht="15.6" customHeight="1" thickBot="1">
      <c r="A40" s="53" t="s">
        <v>37</v>
      </c>
      <c r="B40" s="82">
        <f t="shared" si="0"/>
        <v>0</v>
      </c>
      <c r="C40" s="256"/>
      <c r="D40" s="258"/>
      <c r="E40" s="389"/>
      <c r="F40" s="808"/>
      <c r="G40" s="299"/>
      <c r="H40" s="826"/>
      <c r="I40" s="389"/>
      <c r="J40" s="217"/>
      <c r="K40" s="259"/>
      <c r="L40" s="255"/>
      <c r="M40" s="255"/>
      <c r="N40" s="264"/>
    </row>
    <row r="41" spans="1:14" ht="15.6" customHeight="1" thickBot="1">
      <c r="A41" s="53" t="s">
        <v>38</v>
      </c>
      <c r="B41" s="82">
        <f>C41+D41+F41</f>
        <v>0</v>
      </c>
      <c r="C41" s="256"/>
      <c r="D41" s="258"/>
      <c r="E41" s="389"/>
      <c r="F41" s="808"/>
      <c r="G41" s="299"/>
      <c r="H41" s="826"/>
      <c r="I41" s="389"/>
      <c r="J41" s="217"/>
      <c r="K41" s="259"/>
      <c r="L41" s="255"/>
      <c r="M41" s="255"/>
      <c r="N41" s="264"/>
    </row>
    <row r="42" spans="1:14" ht="15.6" customHeight="1" thickBot="1">
      <c r="A42" s="53" t="s">
        <v>39</v>
      </c>
      <c r="B42" s="82">
        <f t="shared" si="0"/>
        <v>0</v>
      </c>
      <c r="C42" s="256"/>
      <c r="D42" s="258"/>
      <c r="E42" s="389"/>
      <c r="F42" s="808"/>
      <c r="G42" s="299"/>
      <c r="H42" s="826"/>
      <c r="I42" s="389"/>
      <c r="J42" s="217"/>
      <c r="K42" s="259"/>
      <c r="L42" s="255"/>
      <c r="M42" s="255"/>
      <c r="N42" s="264"/>
    </row>
    <row r="43" spans="1:14" ht="15.6" customHeight="1" thickBot="1">
      <c r="A43" s="53" t="s">
        <v>40</v>
      </c>
      <c r="B43" s="82">
        <f t="shared" si="0"/>
        <v>0</v>
      </c>
      <c r="C43" s="256"/>
      <c r="D43" s="258"/>
      <c r="E43" s="389"/>
      <c r="F43" s="808"/>
      <c r="G43" s="299"/>
      <c r="H43" s="826"/>
      <c r="I43" s="389"/>
      <c r="J43" s="217"/>
      <c r="K43" s="259"/>
      <c r="L43" s="255"/>
      <c r="M43" s="255"/>
      <c r="N43" s="264"/>
    </row>
    <row r="44" spans="1:14" ht="15" customHeight="1" thickBot="1">
      <c r="A44" s="53" t="s">
        <v>41</v>
      </c>
      <c r="B44" s="82">
        <f t="shared" si="0"/>
        <v>0</v>
      </c>
      <c r="C44" s="256"/>
      <c r="D44" s="258"/>
      <c r="E44" s="389"/>
      <c r="F44" s="808"/>
      <c r="G44" s="299"/>
      <c r="H44" s="826"/>
      <c r="I44" s="389"/>
      <c r="J44" s="217"/>
      <c r="K44" s="277"/>
      <c r="L44" s="255"/>
      <c r="M44" s="292"/>
      <c r="N44" s="278"/>
    </row>
    <row r="45" spans="1:14" s="334" customFormat="1" ht="30.6" customHeight="1" thickBot="1">
      <c r="A45" s="338" t="s">
        <v>79</v>
      </c>
      <c r="B45" s="82">
        <f t="shared" si="0"/>
        <v>0</v>
      </c>
      <c r="C45" s="353"/>
      <c r="D45" s="330"/>
      <c r="E45" s="396"/>
      <c r="F45" s="808"/>
      <c r="G45" s="299"/>
      <c r="H45" s="826"/>
      <c r="I45" s="396"/>
      <c r="J45" s="405"/>
      <c r="K45" s="331"/>
      <c r="L45" s="354"/>
      <c r="M45" s="355"/>
      <c r="N45" s="333"/>
    </row>
    <row r="46" spans="1:14" ht="15.6" customHeight="1" thickBot="1">
      <c r="A46" s="53" t="s">
        <v>42</v>
      </c>
      <c r="B46" s="82">
        <f t="shared" si="0"/>
        <v>0</v>
      </c>
      <c r="C46" s="256"/>
      <c r="D46" s="258"/>
      <c r="E46" s="389"/>
      <c r="F46" s="808"/>
      <c r="G46" s="299"/>
      <c r="H46" s="826"/>
      <c r="I46" s="389"/>
      <c r="J46" s="217"/>
      <c r="K46" s="279"/>
      <c r="L46" s="293"/>
      <c r="M46" s="293"/>
      <c r="N46" s="274"/>
    </row>
    <row r="47" spans="1:14" ht="15.6" customHeight="1" thickBot="1">
      <c r="A47" s="53" t="s">
        <v>43</v>
      </c>
      <c r="B47" s="82">
        <f t="shared" si="0"/>
        <v>0</v>
      </c>
      <c r="C47" s="284"/>
      <c r="D47" s="262"/>
      <c r="E47" s="391"/>
      <c r="F47" s="808"/>
      <c r="G47" s="300"/>
      <c r="H47" s="847"/>
      <c r="I47" s="391"/>
      <c r="J47" s="217"/>
      <c r="K47" s="279"/>
      <c r="L47" s="293"/>
      <c r="M47" s="293"/>
      <c r="N47" s="274"/>
    </row>
    <row r="48" spans="1:14" s="4" customFormat="1" ht="16.5" thickBot="1">
      <c r="A48" s="53" t="s">
        <v>44</v>
      </c>
      <c r="B48" s="82">
        <f t="shared" si="0"/>
        <v>0</v>
      </c>
      <c r="C48" s="284"/>
      <c r="D48" s="262"/>
      <c r="E48" s="391"/>
      <c r="F48" s="808"/>
      <c r="G48" s="300"/>
      <c r="H48" s="847"/>
      <c r="I48" s="391"/>
      <c r="J48" s="217"/>
      <c r="K48" s="279"/>
      <c r="L48" s="293"/>
      <c r="M48" s="293"/>
      <c r="N48" s="274"/>
    </row>
    <row r="49" spans="1:14" ht="16.5" thickBot="1">
      <c r="A49" s="53" t="s">
        <v>45</v>
      </c>
      <c r="B49" s="82">
        <f t="shared" si="0"/>
        <v>0</v>
      </c>
      <c r="C49" s="256"/>
      <c r="D49" s="258"/>
      <c r="E49" s="389"/>
      <c r="F49" s="808"/>
      <c r="G49" s="299"/>
      <c r="H49" s="826"/>
      <c r="I49" s="389"/>
      <c r="J49" s="217"/>
      <c r="K49" s="279"/>
      <c r="L49" s="293"/>
      <c r="M49" s="293"/>
      <c r="N49" s="274"/>
    </row>
    <row r="50" spans="1:14" ht="16.5" thickBot="1">
      <c r="A50" s="53" t="s">
        <v>46</v>
      </c>
      <c r="B50" s="82">
        <f t="shared" si="0"/>
        <v>0</v>
      </c>
      <c r="C50" s="256"/>
      <c r="D50" s="258"/>
      <c r="E50" s="389"/>
      <c r="F50" s="808"/>
      <c r="G50" s="299"/>
      <c r="H50" s="826"/>
      <c r="I50" s="389"/>
      <c r="J50" s="217"/>
      <c r="K50" s="279"/>
      <c r="L50" s="293"/>
      <c r="M50" s="293"/>
      <c r="N50" s="274"/>
    </row>
    <row r="51" spans="1:14" ht="17.45" customHeight="1" thickBot="1">
      <c r="A51" s="53" t="s">
        <v>47</v>
      </c>
      <c r="B51" s="82">
        <f t="shared" si="0"/>
        <v>0</v>
      </c>
      <c r="C51" s="256"/>
      <c r="D51" s="258"/>
      <c r="E51" s="389"/>
      <c r="F51" s="808"/>
      <c r="G51" s="299"/>
      <c r="H51" s="826"/>
      <c r="I51" s="389"/>
      <c r="J51" s="217"/>
      <c r="K51" s="279"/>
      <c r="L51" s="293"/>
      <c r="M51" s="293"/>
      <c r="N51" s="274"/>
    </row>
    <row r="52" spans="1:14" s="22" customFormat="1" ht="15" customHeight="1" thickBot="1">
      <c r="A52" s="70" t="s">
        <v>48</v>
      </c>
      <c r="B52" s="82">
        <f t="shared" si="0"/>
        <v>0</v>
      </c>
      <c r="C52" s="254"/>
      <c r="D52" s="283"/>
      <c r="E52" s="390"/>
      <c r="F52" s="808"/>
      <c r="G52" s="299"/>
      <c r="H52" s="826"/>
      <c r="I52" s="390"/>
      <c r="J52" s="404">
        <f t="shared" ref="J52:J55" si="1">ROUND(((B52+G52)*4)+H52*9.4,2)</f>
        <v>0</v>
      </c>
      <c r="K52" s="281"/>
      <c r="L52" s="294"/>
      <c r="M52" s="294"/>
      <c r="N52" s="280"/>
    </row>
    <row r="53" spans="1:14" s="22" customFormat="1" ht="16.5" thickBot="1">
      <c r="A53" s="70" t="s">
        <v>49</v>
      </c>
      <c r="B53" s="82">
        <f t="shared" si="0"/>
        <v>0</v>
      </c>
      <c r="C53" s="257"/>
      <c r="D53" s="265"/>
      <c r="E53" s="392"/>
      <c r="F53" s="808"/>
      <c r="G53" s="301"/>
      <c r="H53" s="827"/>
      <c r="I53" s="392"/>
      <c r="J53" s="404">
        <f t="shared" si="1"/>
        <v>0</v>
      </c>
      <c r="K53" s="281"/>
      <c r="L53" s="294"/>
      <c r="M53" s="294"/>
      <c r="N53" s="280"/>
    </row>
    <row r="54" spans="1:14" s="22" customFormat="1" ht="16.5" thickBot="1">
      <c r="A54" s="70" t="s">
        <v>50</v>
      </c>
      <c r="B54" s="82">
        <f t="shared" si="0"/>
        <v>0</v>
      </c>
      <c r="C54" s="257"/>
      <c r="D54" s="265"/>
      <c r="E54" s="392"/>
      <c r="F54" s="808"/>
      <c r="G54" s="301"/>
      <c r="H54" s="827"/>
      <c r="I54" s="392"/>
      <c r="J54" s="404">
        <f t="shared" si="1"/>
        <v>0</v>
      </c>
      <c r="K54" s="281"/>
      <c r="L54" s="294"/>
      <c r="M54" s="294"/>
      <c r="N54" s="280"/>
    </row>
    <row r="55" spans="1:14" s="22" customFormat="1" ht="16.5" thickBot="1">
      <c r="A55" s="70" t="s">
        <v>51</v>
      </c>
      <c r="B55" s="82">
        <f t="shared" si="0"/>
        <v>0</v>
      </c>
      <c r="C55" s="257"/>
      <c r="D55" s="265"/>
      <c r="E55" s="392"/>
      <c r="F55" s="808"/>
      <c r="G55" s="301"/>
      <c r="H55" s="827"/>
      <c r="I55" s="392"/>
      <c r="J55" s="404">
        <f t="shared" si="1"/>
        <v>0</v>
      </c>
      <c r="K55" s="281"/>
      <c r="L55" s="294"/>
      <c r="M55" s="294"/>
      <c r="N55" s="280"/>
    </row>
    <row r="56" spans="1:14" ht="16.5" thickBot="1">
      <c r="A56" s="53" t="s">
        <v>52</v>
      </c>
      <c r="B56" s="82">
        <f t="shared" si="0"/>
        <v>0</v>
      </c>
      <c r="C56" s="255"/>
      <c r="D56" s="264"/>
      <c r="E56" s="393"/>
      <c r="F56" s="808"/>
      <c r="G56" s="301"/>
      <c r="H56" s="827"/>
      <c r="I56" s="393"/>
      <c r="J56" s="217"/>
      <c r="K56" s="279"/>
      <c r="L56" s="293"/>
      <c r="M56" s="293"/>
      <c r="N56" s="274"/>
    </row>
    <row r="57" spans="1:14" ht="16.5" thickBot="1">
      <c r="A57" s="53" t="s">
        <v>53</v>
      </c>
      <c r="B57" s="82">
        <f t="shared" si="0"/>
        <v>0</v>
      </c>
      <c r="C57" s="255"/>
      <c r="D57" s="264"/>
      <c r="E57" s="393"/>
      <c r="F57" s="808"/>
      <c r="G57" s="301"/>
      <c r="H57" s="827">
        <v>200</v>
      </c>
      <c r="I57" s="393"/>
      <c r="J57" s="217"/>
      <c r="K57" s="279"/>
      <c r="L57" s="293"/>
      <c r="M57" s="293"/>
      <c r="N57" s="274"/>
    </row>
    <row r="58" spans="1:14" ht="16.5" thickBot="1">
      <c r="A58" s="53" t="s">
        <v>54</v>
      </c>
      <c r="B58" s="82">
        <f t="shared" si="0"/>
        <v>0</v>
      </c>
      <c r="C58" s="255"/>
      <c r="D58" s="264"/>
      <c r="E58" s="393"/>
      <c r="F58" s="808"/>
      <c r="G58" s="301"/>
      <c r="H58" s="827"/>
      <c r="I58" s="393"/>
      <c r="J58" s="217"/>
      <c r="K58" s="279"/>
      <c r="L58" s="293"/>
      <c r="M58" s="293"/>
      <c r="N58" s="274"/>
    </row>
    <row r="59" spans="1:14" ht="16.149999999999999" customHeight="1" thickBot="1">
      <c r="A59" s="53" t="s">
        <v>55</v>
      </c>
      <c r="B59" s="82">
        <f t="shared" si="0"/>
        <v>0</v>
      </c>
      <c r="C59" s="255"/>
      <c r="D59" s="264"/>
      <c r="E59" s="393"/>
      <c r="F59" s="808"/>
      <c r="G59" s="301"/>
      <c r="H59" s="827"/>
      <c r="I59" s="393"/>
      <c r="J59" s="217"/>
      <c r="K59" s="279"/>
      <c r="L59" s="293"/>
      <c r="M59" s="293"/>
      <c r="N59" s="274"/>
    </row>
    <row r="60" spans="1:14" ht="16.5" thickBot="1">
      <c r="A60" s="53" t="s">
        <v>56</v>
      </c>
      <c r="B60" s="82">
        <f t="shared" si="0"/>
        <v>0</v>
      </c>
      <c r="C60" s="255"/>
      <c r="D60" s="264"/>
      <c r="E60" s="393"/>
      <c r="F60" s="808"/>
      <c r="G60" s="301"/>
      <c r="H60" s="827"/>
      <c r="I60" s="393"/>
      <c r="J60" s="217"/>
      <c r="K60" s="279"/>
      <c r="L60" s="293"/>
      <c r="M60" s="293"/>
      <c r="N60" s="274"/>
    </row>
    <row r="61" spans="1:14" ht="15.6" customHeight="1" thickBot="1">
      <c r="A61" s="53" t="s">
        <v>57</v>
      </c>
      <c r="B61" s="82">
        <f t="shared" si="0"/>
        <v>0</v>
      </c>
      <c r="C61" s="255"/>
      <c r="D61" s="264"/>
      <c r="E61" s="393"/>
      <c r="F61" s="808"/>
      <c r="G61" s="301"/>
      <c r="H61" s="827"/>
      <c r="I61" s="393"/>
      <c r="J61" s="217"/>
      <c r="K61" s="279"/>
      <c r="L61" s="293"/>
      <c r="M61" s="293"/>
      <c r="N61" s="274"/>
    </row>
    <row r="62" spans="1:14" ht="29.45" customHeight="1" thickBot="1">
      <c r="A62" s="53" t="s">
        <v>58</v>
      </c>
      <c r="B62" s="82">
        <f t="shared" si="0"/>
        <v>0</v>
      </c>
      <c r="C62" s="255"/>
      <c r="D62" s="264"/>
      <c r="E62" s="393"/>
      <c r="F62" s="808"/>
      <c r="G62" s="301"/>
      <c r="H62" s="827"/>
      <c r="I62" s="393"/>
      <c r="J62" s="217"/>
      <c r="K62" s="279"/>
      <c r="L62" s="293"/>
      <c r="M62" s="293"/>
      <c r="N62" s="274"/>
    </row>
    <row r="63" spans="1:14" ht="16.5" thickBot="1">
      <c r="A63" s="53" t="s">
        <v>59</v>
      </c>
      <c r="B63" s="82">
        <f t="shared" si="0"/>
        <v>0</v>
      </c>
      <c r="C63" s="255"/>
      <c r="D63" s="264"/>
      <c r="E63" s="393"/>
      <c r="F63" s="808"/>
      <c r="G63" s="301"/>
      <c r="H63" s="827"/>
      <c r="I63" s="393"/>
      <c r="J63" s="217"/>
      <c r="K63" s="279"/>
      <c r="L63" s="293"/>
      <c r="M63" s="293"/>
      <c r="N63" s="274"/>
    </row>
    <row r="64" spans="1:14" ht="15.6" customHeight="1" thickBot="1">
      <c r="A64" s="53" t="s">
        <v>60</v>
      </c>
      <c r="B64" s="82">
        <f t="shared" si="0"/>
        <v>0</v>
      </c>
      <c r="C64" s="255"/>
      <c r="D64" s="265"/>
      <c r="E64" s="392"/>
      <c r="F64" s="808"/>
      <c r="G64" s="301"/>
      <c r="H64" s="827"/>
      <c r="I64" s="392"/>
      <c r="J64" s="217"/>
      <c r="K64" s="279"/>
      <c r="L64" s="293"/>
      <c r="M64" s="293"/>
      <c r="N64" s="274"/>
    </row>
    <row r="65" spans="1:14" ht="16.5" thickBot="1">
      <c r="A65" s="53" t="s">
        <v>61</v>
      </c>
      <c r="B65" s="82">
        <f t="shared" si="0"/>
        <v>0</v>
      </c>
      <c r="C65" s="255"/>
      <c r="D65" s="264"/>
      <c r="E65" s="393"/>
      <c r="F65" s="808"/>
      <c r="G65" s="301"/>
      <c r="H65" s="827"/>
      <c r="I65" s="393"/>
      <c r="J65" s="217"/>
      <c r="K65" s="279"/>
      <c r="L65" s="293"/>
      <c r="M65" s="293"/>
      <c r="N65" s="274"/>
    </row>
    <row r="66" spans="1:14" ht="16.5" thickBot="1">
      <c r="A66" s="53" t="s">
        <v>62</v>
      </c>
      <c r="B66" s="82">
        <f t="shared" si="0"/>
        <v>0</v>
      </c>
      <c r="C66" s="255"/>
      <c r="D66" s="264"/>
      <c r="E66" s="393"/>
      <c r="F66" s="808"/>
      <c r="G66" s="301"/>
      <c r="H66" s="827"/>
      <c r="I66" s="393"/>
      <c r="J66" s="217"/>
      <c r="K66" s="279"/>
      <c r="L66" s="293"/>
      <c r="M66" s="293"/>
      <c r="N66" s="274"/>
    </row>
    <row r="67" spans="1:14" s="22" customFormat="1" ht="16.5" thickBot="1">
      <c r="A67" s="70" t="s">
        <v>63</v>
      </c>
      <c r="B67" s="82">
        <f t="shared" si="0"/>
        <v>0</v>
      </c>
      <c r="C67" s="257"/>
      <c r="D67" s="265"/>
      <c r="E67" s="392"/>
      <c r="F67" s="808"/>
      <c r="G67" s="301"/>
      <c r="H67" s="827"/>
      <c r="I67" s="392"/>
      <c r="J67" s="404">
        <f t="shared" ref="J67" si="2">ROUND(((B67+G67)*4)+H67*9.4,2)</f>
        <v>0</v>
      </c>
      <c r="K67" s="281"/>
      <c r="L67" s="294"/>
      <c r="M67" s="294"/>
      <c r="N67" s="280"/>
    </row>
    <row r="68" spans="1:14" ht="16.5" thickBot="1">
      <c r="A68" s="53" t="s">
        <v>64</v>
      </c>
      <c r="B68" s="82">
        <f t="shared" si="0"/>
        <v>0</v>
      </c>
      <c r="C68" s="255"/>
      <c r="D68" s="264"/>
      <c r="E68" s="393"/>
      <c r="F68" s="808"/>
      <c r="G68" s="301"/>
      <c r="H68" s="827"/>
      <c r="I68" s="393"/>
      <c r="J68" s="217"/>
      <c r="K68" s="279"/>
      <c r="L68" s="293"/>
      <c r="M68" s="293"/>
      <c r="N68" s="274"/>
    </row>
    <row r="69" spans="1:14" ht="16.5" thickBot="1">
      <c r="A69" s="54" t="s">
        <v>65</v>
      </c>
      <c r="B69" s="82">
        <f t="shared" si="0"/>
        <v>0</v>
      </c>
      <c r="C69" s="289"/>
      <c r="D69" s="290"/>
      <c r="E69" s="227"/>
      <c r="F69" s="877"/>
      <c r="G69" s="289"/>
      <c r="H69" s="848"/>
      <c r="I69" s="227"/>
      <c r="J69" s="224"/>
      <c r="K69" s="295"/>
      <c r="L69" s="296"/>
      <c r="M69" s="296"/>
      <c r="N69" s="297"/>
    </row>
    <row r="70" spans="1:14" ht="16.5" thickBot="1">
      <c r="A70" s="55" t="s">
        <v>66</v>
      </c>
      <c r="B70" s="74">
        <f>SUM(B7:B69)</f>
        <v>165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165</v>
      </c>
      <c r="G70" s="503">
        <f t="shared" si="3"/>
        <v>0</v>
      </c>
      <c r="H70" s="833">
        <f t="shared" si="3"/>
        <v>8259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842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165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43" zoomScale="58" zoomScaleNormal="58" workbookViewId="0">
      <selection activeCell="H43" sqref="H1:H1048576"/>
    </sheetView>
  </sheetViews>
  <sheetFormatPr defaultColWidth="8.85546875" defaultRowHeight="15"/>
  <cols>
    <col min="1" max="1" width="48.140625" style="79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792" customWidth="1"/>
    <col min="9" max="9" width="12.85546875" style="792" customWidth="1"/>
    <col min="10" max="10" width="14" style="792" customWidth="1"/>
    <col min="11" max="244" width="8.85546875" style="792"/>
    <col min="245" max="245" width="34" style="792" customWidth="1"/>
    <col min="246" max="246" width="11.28515625" style="792" customWidth="1"/>
    <col min="247" max="247" width="11" style="792" customWidth="1"/>
    <col min="248" max="254" width="8.85546875" style="792"/>
    <col min="255" max="256" width="10.7109375" style="792" customWidth="1"/>
    <col min="257" max="257" width="8.85546875" style="792"/>
    <col min="258" max="258" width="11.5703125" style="792" customWidth="1"/>
    <col min="259" max="259" width="13.7109375" style="792" customWidth="1"/>
    <col min="260" max="263" width="9.28515625" style="792" customWidth="1"/>
    <col min="264" max="500" width="8.85546875" style="792"/>
    <col min="501" max="501" width="34" style="792" customWidth="1"/>
    <col min="502" max="502" width="11.28515625" style="792" customWidth="1"/>
    <col min="503" max="503" width="11" style="792" customWidth="1"/>
    <col min="504" max="510" width="8.85546875" style="792"/>
    <col min="511" max="512" width="10.7109375" style="792" customWidth="1"/>
    <col min="513" max="513" width="8.85546875" style="792"/>
    <col min="514" max="514" width="11.5703125" style="792" customWidth="1"/>
    <col min="515" max="515" width="13.7109375" style="792" customWidth="1"/>
    <col min="516" max="519" width="9.28515625" style="792" customWidth="1"/>
    <col min="520" max="756" width="8.85546875" style="792"/>
    <col min="757" max="757" width="34" style="792" customWidth="1"/>
    <col min="758" max="758" width="11.28515625" style="792" customWidth="1"/>
    <col min="759" max="759" width="11" style="792" customWidth="1"/>
    <col min="760" max="766" width="8.85546875" style="792"/>
    <col min="767" max="768" width="10.7109375" style="792" customWidth="1"/>
    <col min="769" max="769" width="8.85546875" style="792"/>
    <col min="770" max="770" width="11.5703125" style="792" customWidth="1"/>
    <col min="771" max="771" width="13.7109375" style="792" customWidth="1"/>
    <col min="772" max="775" width="9.28515625" style="792" customWidth="1"/>
    <col min="776" max="1012" width="8.85546875" style="792"/>
    <col min="1013" max="1013" width="34" style="792" customWidth="1"/>
    <col min="1014" max="1014" width="11.28515625" style="792" customWidth="1"/>
    <col min="1015" max="1015" width="11" style="792" customWidth="1"/>
    <col min="1016" max="1022" width="8.85546875" style="792"/>
    <col min="1023" max="1024" width="10.7109375" style="792" customWidth="1"/>
    <col min="1025" max="1025" width="8.85546875" style="792"/>
    <col min="1026" max="1026" width="11.5703125" style="792" customWidth="1"/>
    <col min="1027" max="1027" width="13.7109375" style="792" customWidth="1"/>
    <col min="1028" max="1031" width="9.28515625" style="792" customWidth="1"/>
    <col min="1032" max="1268" width="8.85546875" style="792"/>
    <col min="1269" max="1269" width="34" style="792" customWidth="1"/>
    <col min="1270" max="1270" width="11.28515625" style="792" customWidth="1"/>
    <col min="1271" max="1271" width="11" style="792" customWidth="1"/>
    <col min="1272" max="1278" width="8.85546875" style="792"/>
    <col min="1279" max="1280" width="10.7109375" style="792" customWidth="1"/>
    <col min="1281" max="1281" width="8.85546875" style="792"/>
    <col min="1282" max="1282" width="11.5703125" style="792" customWidth="1"/>
    <col min="1283" max="1283" width="13.7109375" style="792" customWidth="1"/>
    <col min="1284" max="1287" width="9.28515625" style="792" customWidth="1"/>
    <col min="1288" max="1524" width="8.85546875" style="792"/>
    <col min="1525" max="1525" width="34" style="792" customWidth="1"/>
    <col min="1526" max="1526" width="11.28515625" style="792" customWidth="1"/>
    <col min="1527" max="1527" width="11" style="792" customWidth="1"/>
    <col min="1528" max="1534" width="8.85546875" style="792"/>
    <col min="1535" max="1536" width="10.7109375" style="792" customWidth="1"/>
    <col min="1537" max="1537" width="8.85546875" style="792"/>
    <col min="1538" max="1538" width="11.5703125" style="792" customWidth="1"/>
    <col min="1539" max="1539" width="13.7109375" style="792" customWidth="1"/>
    <col min="1540" max="1543" width="9.28515625" style="792" customWidth="1"/>
    <col min="1544" max="1780" width="8.85546875" style="792"/>
    <col min="1781" max="1781" width="34" style="792" customWidth="1"/>
    <col min="1782" max="1782" width="11.28515625" style="792" customWidth="1"/>
    <col min="1783" max="1783" width="11" style="792" customWidth="1"/>
    <col min="1784" max="1790" width="8.85546875" style="792"/>
    <col min="1791" max="1792" width="10.7109375" style="792" customWidth="1"/>
    <col min="1793" max="1793" width="8.85546875" style="792"/>
    <col min="1794" max="1794" width="11.5703125" style="792" customWidth="1"/>
    <col min="1795" max="1795" width="13.7109375" style="792" customWidth="1"/>
    <col min="1796" max="1799" width="9.28515625" style="792" customWidth="1"/>
    <col min="1800" max="2036" width="8.85546875" style="792"/>
    <col min="2037" max="2037" width="34" style="792" customWidth="1"/>
    <col min="2038" max="2038" width="11.28515625" style="792" customWidth="1"/>
    <col min="2039" max="2039" width="11" style="792" customWidth="1"/>
    <col min="2040" max="2046" width="8.85546875" style="792"/>
    <col min="2047" max="2048" width="10.7109375" style="792" customWidth="1"/>
    <col min="2049" max="2049" width="8.85546875" style="792"/>
    <col min="2050" max="2050" width="11.5703125" style="792" customWidth="1"/>
    <col min="2051" max="2051" width="13.7109375" style="792" customWidth="1"/>
    <col min="2052" max="2055" width="9.28515625" style="792" customWidth="1"/>
    <col min="2056" max="2292" width="8.85546875" style="792"/>
    <col min="2293" max="2293" width="34" style="792" customWidth="1"/>
    <col min="2294" max="2294" width="11.28515625" style="792" customWidth="1"/>
    <col min="2295" max="2295" width="11" style="792" customWidth="1"/>
    <col min="2296" max="2302" width="8.85546875" style="792"/>
    <col min="2303" max="2304" width="10.7109375" style="792" customWidth="1"/>
    <col min="2305" max="2305" width="8.85546875" style="792"/>
    <col min="2306" max="2306" width="11.5703125" style="792" customWidth="1"/>
    <col min="2307" max="2307" width="13.7109375" style="792" customWidth="1"/>
    <col min="2308" max="2311" width="9.28515625" style="792" customWidth="1"/>
    <col min="2312" max="2548" width="8.85546875" style="792"/>
    <col min="2549" max="2549" width="34" style="792" customWidth="1"/>
    <col min="2550" max="2550" width="11.28515625" style="792" customWidth="1"/>
    <col min="2551" max="2551" width="11" style="792" customWidth="1"/>
    <col min="2552" max="2558" width="8.85546875" style="792"/>
    <col min="2559" max="2560" width="10.7109375" style="792" customWidth="1"/>
    <col min="2561" max="2561" width="8.85546875" style="792"/>
    <col min="2562" max="2562" width="11.5703125" style="792" customWidth="1"/>
    <col min="2563" max="2563" width="13.7109375" style="792" customWidth="1"/>
    <col min="2564" max="2567" width="9.28515625" style="792" customWidth="1"/>
    <col min="2568" max="2804" width="8.85546875" style="792"/>
    <col min="2805" max="2805" width="34" style="792" customWidth="1"/>
    <col min="2806" max="2806" width="11.28515625" style="792" customWidth="1"/>
    <col min="2807" max="2807" width="11" style="792" customWidth="1"/>
    <col min="2808" max="2814" width="8.85546875" style="792"/>
    <col min="2815" max="2816" width="10.7109375" style="792" customWidth="1"/>
    <col min="2817" max="2817" width="8.85546875" style="792"/>
    <col min="2818" max="2818" width="11.5703125" style="792" customWidth="1"/>
    <col min="2819" max="2819" width="13.7109375" style="792" customWidth="1"/>
    <col min="2820" max="2823" width="9.28515625" style="792" customWidth="1"/>
    <col min="2824" max="3060" width="8.85546875" style="792"/>
    <col min="3061" max="3061" width="34" style="792" customWidth="1"/>
    <col min="3062" max="3062" width="11.28515625" style="792" customWidth="1"/>
    <col min="3063" max="3063" width="11" style="792" customWidth="1"/>
    <col min="3064" max="3070" width="8.85546875" style="792"/>
    <col min="3071" max="3072" width="10.7109375" style="792" customWidth="1"/>
    <col min="3073" max="3073" width="8.85546875" style="792"/>
    <col min="3074" max="3074" width="11.5703125" style="792" customWidth="1"/>
    <col min="3075" max="3075" width="13.7109375" style="792" customWidth="1"/>
    <col min="3076" max="3079" width="9.28515625" style="792" customWidth="1"/>
    <col min="3080" max="3316" width="8.85546875" style="792"/>
    <col min="3317" max="3317" width="34" style="792" customWidth="1"/>
    <col min="3318" max="3318" width="11.28515625" style="792" customWidth="1"/>
    <col min="3319" max="3319" width="11" style="792" customWidth="1"/>
    <col min="3320" max="3326" width="8.85546875" style="792"/>
    <col min="3327" max="3328" width="10.7109375" style="792" customWidth="1"/>
    <col min="3329" max="3329" width="8.85546875" style="792"/>
    <col min="3330" max="3330" width="11.5703125" style="792" customWidth="1"/>
    <col min="3331" max="3331" width="13.7109375" style="792" customWidth="1"/>
    <col min="3332" max="3335" width="9.28515625" style="792" customWidth="1"/>
    <col min="3336" max="3572" width="8.85546875" style="792"/>
    <col min="3573" max="3573" width="34" style="792" customWidth="1"/>
    <col min="3574" max="3574" width="11.28515625" style="792" customWidth="1"/>
    <col min="3575" max="3575" width="11" style="792" customWidth="1"/>
    <col min="3576" max="3582" width="8.85546875" style="792"/>
    <col min="3583" max="3584" width="10.7109375" style="792" customWidth="1"/>
    <col min="3585" max="3585" width="8.85546875" style="792"/>
    <col min="3586" max="3586" width="11.5703125" style="792" customWidth="1"/>
    <col min="3587" max="3587" width="13.7109375" style="792" customWidth="1"/>
    <col min="3588" max="3591" width="9.28515625" style="792" customWidth="1"/>
    <col min="3592" max="3828" width="8.85546875" style="792"/>
    <col min="3829" max="3829" width="34" style="792" customWidth="1"/>
    <col min="3830" max="3830" width="11.28515625" style="792" customWidth="1"/>
    <col min="3831" max="3831" width="11" style="792" customWidth="1"/>
    <col min="3832" max="3838" width="8.85546875" style="792"/>
    <col min="3839" max="3840" width="10.7109375" style="792" customWidth="1"/>
    <col min="3841" max="3841" width="8.85546875" style="792"/>
    <col min="3842" max="3842" width="11.5703125" style="792" customWidth="1"/>
    <col min="3843" max="3843" width="13.7109375" style="792" customWidth="1"/>
    <col min="3844" max="3847" width="9.28515625" style="792" customWidth="1"/>
    <col min="3848" max="4084" width="8.85546875" style="792"/>
    <col min="4085" max="4085" width="34" style="792" customWidth="1"/>
    <col min="4086" max="4086" width="11.28515625" style="792" customWidth="1"/>
    <col min="4087" max="4087" width="11" style="792" customWidth="1"/>
    <col min="4088" max="4094" width="8.85546875" style="792"/>
    <col min="4095" max="4096" width="10.7109375" style="792" customWidth="1"/>
    <col min="4097" max="4097" width="8.85546875" style="792"/>
    <col min="4098" max="4098" width="11.5703125" style="792" customWidth="1"/>
    <col min="4099" max="4099" width="13.7109375" style="792" customWidth="1"/>
    <col min="4100" max="4103" width="9.28515625" style="792" customWidth="1"/>
    <col min="4104" max="4340" width="8.85546875" style="792"/>
    <col min="4341" max="4341" width="34" style="792" customWidth="1"/>
    <col min="4342" max="4342" width="11.28515625" style="792" customWidth="1"/>
    <col min="4343" max="4343" width="11" style="792" customWidth="1"/>
    <col min="4344" max="4350" width="8.85546875" style="792"/>
    <col min="4351" max="4352" width="10.7109375" style="792" customWidth="1"/>
    <col min="4353" max="4353" width="8.85546875" style="792"/>
    <col min="4354" max="4354" width="11.5703125" style="792" customWidth="1"/>
    <col min="4355" max="4355" width="13.7109375" style="792" customWidth="1"/>
    <col min="4356" max="4359" width="9.28515625" style="792" customWidth="1"/>
    <col min="4360" max="4596" width="8.85546875" style="792"/>
    <col min="4597" max="4597" width="34" style="792" customWidth="1"/>
    <col min="4598" max="4598" width="11.28515625" style="792" customWidth="1"/>
    <col min="4599" max="4599" width="11" style="792" customWidth="1"/>
    <col min="4600" max="4606" width="8.85546875" style="792"/>
    <col min="4607" max="4608" width="10.7109375" style="792" customWidth="1"/>
    <col min="4609" max="4609" width="8.85546875" style="792"/>
    <col min="4610" max="4610" width="11.5703125" style="792" customWidth="1"/>
    <col min="4611" max="4611" width="13.7109375" style="792" customWidth="1"/>
    <col min="4612" max="4615" width="9.28515625" style="792" customWidth="1"/>
    <col min="4616" max="4852" width="8.85546875" style="792"/>
    <col min="4853" max="4853" width="34" style="792" customWidth="1"/>
    <col min="4854" max="4854" width="11.28515625" style="792" customWidth="1"/>
    <col min="4855" max="4855" width="11" style="792" customWidth="1"/>
    <col min="4856" max="4862" width="8.85546875" style="792"/>
    <col min="4863" max="4864" width="10.7109375" style="792" customWidth="1"/>
    <col min="4865" max="4865" width="8.85546875" style="792"/>
    <col min="4866" max="4866" width="11.5703125" style="792" customWidth="1"/>
    <col min="4867" max="4867" width="13.7109375" style="792" customWidth="1"/>
    <col min="4868" max="4871" width="9.28515625" style="792" customWidth="1"/>
    <col min="4872" max="5108" width="8.85546875" style="792"/>
    <col min="5109" max="5109" width="34" style="792" customWidth="1"/>
    <col min="5110" max="5110" width="11.28515625" style="792" customWidth="1"/>
    <col min="5111" max="5111" width="11" style="792" customWidth="1"/>
    <col min="5112" max="5118" width="8.85546875" style="792"/>
    <col min="5119" max="5120" width="10.7109375" style="792" customWidth="1"/>
    <col min="5121" max="5121" width="8.85546875" style="792"/>
    <col min="5122" max="5122" width="11.5703125" style="792" customWidth="1"/>
    <col min="5123" max="5123" width="13.7109375" style="792" customWidth="1"/>
    <col min="5124" max="5127" width="9.28515625" style="792" customWidth="1"/>
    <col min="5128" max="5364" width="8.85546875" style="792"/>
    <col min="5365" max="5365" width="34" style="792" customWidth="1"/>
    <col min="5366" max="5366" width="11.28515625" style="792" customWidth="1"/>
    <col min="5367" max="5367" width="11" style="792" customWidth="1"/>
    <col min="5368" max="5374" width="8.85546875" style="792"/>
    <col min="5375" max="5376" width="10.7109375" style="792" customWidth="1"/>
    <col min="5377" max="5377" width="8.85546875" style="792"/>
    <col min="5378" max="5378" width="11.5703125" style="792" customWidth="1"/>
    <col min="5379" max="5379" width="13.7109375" style="792" customWidth="1"/>
    <col min="5380" max="5383" width="9.28515625" style="792" customWidth="1"/>
    <col min="5384" max="5620" width="8.85546875" style="792"/>
    <col min="5621" max="5621" width="34" style="792" customWidth="1"/>
    <col min="5622" max="5622" width="11.28515625" style="792" customWidth="1"/>
    <col min="5623" max="5623" width="11" style="792" customWidth="1"/>
    <col min="5624" max="5630" width="8.85546875" style="792"/>
    <col min="5631" max="5632" width="10.7109375" style="792" customWidth="1"/>
    <col min="5633" max="5633" width="8.85546875" style="792"/>
    <col min="5634" max="5634" width="11.5703125" style="792" customWidth="1"/>
    <col min="5635" max="5635" width="13.7109375" style="792" customWidth="1"/>
    <col min="5636" max="5639" width="9.28515625" style="792" customWidth="1"/>
    <col min="5640" max="5876" width="8.85546875" style="792"/>
    <col min="5877" max="5877" width="34" style="792" customWidth="1"/>
    <col min="5878" max="5878" width="11.28515625" style="792" customWidth="1"/>
    <col min="5879" max="5879" width="11" style="792" customWidth="1"/>
    <col min="5880" max="5886" width="8.85546875" style="792"/>
    <col min="5887" max="5888" width="10.7109375" style="792" customWidth="1"/>
    <col min="5889" max="5889" width="8.85546875" style="792"/>
    <col min="5890" max="5890" width="11.5703125" style="792" customWidth="1"/>
    <col min="5891" max="5891" width="13.7109375" style="792" customWidth="1"/>
    <col min="5892" max="5895" width="9.28515625" style="792" customWidth="1"/>
    <col min="5896" max="6132" width="8.85546875" style="792"/>
    <col min="6133" max="6133" width="34" style="792" customWidth="1"/>
    <col min="6134" max="6134" width="11.28515625" style="792" customWidth="1"/>
    <col min="6135" max="6135" width="11" style="792" customWidth="1"/>
    <col min="6136" max="6142" width="8.85546875" style="792"/>
    <col min="6143" max="6144" width="10.7109375" style="792" customWidth="1"/>
    <col min="6145" max="6145" width="8.85546875" style="792"/>
    <col min="6146" max="6146" width="11.5703125" style="792" customWidth="1"/>
    <col min="6147" max="6147" width="13.7109375" style="792" customWidth="1"/>
    <col min="6148" max="6151" width="9.28515625" style="792" customWidth="1"/>
    <col min="6152" max="6388" width="8.85546875" style="792"/>
    <col min="6389" max="6389" width="34" style="792" customWidth="1"/>
    <col min="6390" max="6390" width="11.28515625" style="792" customWidth="1"/>
    <col min="6391" max="6391" width="11" style="792" customWidth="1"/>
    <col min="6392" max="6398" width="8.85546875" style="792"/>
    <col min="6399" max="6400" width="10.7109375" style="792" customWidth="1"/>
    <col min="6401" max="6401" width="8.85546875" style="792"/>
    <col min="6402" max="6402" width="11.5703125" style="792" customWidth="1"/>
    <col min="6403" max="6403" width="13.7109375" style="792" customWidth="1"/>
    <col min="6404" max="6407" width="9.28515625" style="792" customWidth="1"/>
    <col min="6408" max="6644" width="8.85546875" style="792"/>
    <col min="6645" max="6645" width="34" style="792" customWidth="1"/>
    <col min="6646" max="6646" width="11.28515625" style="792" customWidth="1"/>
    <col min="6647" max="6647" width="11" style="792" customWidth="1"/>
    <col min="6648" max="6654" width="8.85546875" style="792"/>
    <col min="6655" max="6656" width="10.7109375" style="792" customWidth="1"/>
    <col min="6657" max="6657" width="8.85546875" style="792"/>
    <col min="6658" max="6658" width="11.5703125" style="792" customWidth="1"/>
    <col min="6659" max="6659" width="13.7109375" style="792" customWidth="1"/>
    <col min="6660" max="6663" width="9.28515625" style="792" customWidth="1"/>
    <col min="6664" max="6900" width="8.85546875" style="792"/>
    <col min="6901" max="6901" width="34" style="792" customWidth="1"/>
    <col min="6902" max="6902" width="11.28515625" style="792" customWidth="1"/>
    <col min="6903" max="6903" width="11" style="792" customWidth="1"/>
    <col min="6904" max="6910" width="8.85546875" style="792"/>
    <col min="6911" max="6912" width="10.7109375" style="792" customWidth="1"/>
    <col min="6913" max="6913" width="8.85546875" style="792"/>
    <col min="6914" max="6914" width="11.5703125" style="792" customWidth="1"/>
    <col min="6915" max="6915" width="13.7109375" style="792" customWidth="1"/>
    <col min="6916" max="6919" width="9.28515625" style="792" customWidth="1"/>
    <col min="6920" max="7156" width="8.85546875" style="792"/>
    <col min="7157" max="7157" width="34" style="792" customWidth="1"/>
    <col min="7158" max="7158" width="11.28515625" style="792" customWidth="1"/>
    <col min="7159" max="7159" width="11" style="792" customWidth="1"/>
    <col min="7160" max="7166" width="8.85546875" style="792"/>
    <col min="7167" max="7168" width="10.7109375" style="792" customWidth="1"/>
    <col min="7169" max="7169" width="8.85546875" style="792"/>
    <col min="7170" max="7170" width="11.5703125" style="792" customWidth="1"/>
    <col min="7171" max="7171" width="13.7109375" style="792" customWidth="1"/>
    <col min="7172" max="7175" width="9.28515625" style="792" customWidth="1"/>
    <col min="7176" max="7412" width="8.85546875" style="792"/>
    <col min="7413" max="7413" width="34" style="792" customWidth="1"/>
    <col min="7414" max="7414" width="11.28515625" style="792" customWidth="1"/>
    <col min="7415" max="7415" width="11" style="792" customWidth="1"/>
    <col min="7416" max="7422" width="8.85546875" style="792"/>
    <col min="7423" max="7424" width="10.7109375" style="792" customWidth="1"/>
    <col min="7425" max="7425" width="8.85546875" style="792"/>
    <col min="7426" max="7426" width="11.5703125" style="792" customWidth="1"/>
    <col min="7427" max="7427" width="13.7109375" style="792" customWidth="1"/>
    <col min="7428" max="7431" width="9.28515625" style="792" customWidth="1"/>
    <col min="7432" max="7668" width="8.85546875" style="792"/>
    <col min="7669" max="7669" width="34" style="792" customWidth="1"/>
    <col min="7670" max="7670" width="11.28515625" style="792" customWidth="1"/>
    <col min="7671" max="7671" width="11" style="792" customWidth="1"/>
    <col min="7672" max="7678" width="8.85546875" style="792"/>
    <col min="7679" max="7680" width="10.7109375" style="792" customWidth="1"/>
    <col min="7681" max="7681" width="8.85546875" style="792"/>
    <col min="7682" max="7682" width="11.5703125" style="792" customWidth="1"/>
    <col min="7683" max="7683" width="13.7109375" style="792" customWidth="1"/>
    <col min="7684" max="7687" width="9.28515625" style="792" customWidth="1"/>
    <col min="7688" max="7924" width="8.85546875" style="792"/>
    <col min="7925" max="7925" width="34" style="792" customWidth="1"/>
    <col min="7926" max="7926" width="11.28515625" style="792" customWidth="1"/>
    <col min="7927" max="7927" width="11" style="792" customWidth="1"/>
    <col min="7928" max="7934" width="8.85546875" style="792"/>
    <col min="7935" max="7936" width="10.7109375" style="792" customWidth="1"/>
    <col min="7937" max="7937" width="8.85546875" style="792"/>
    <col min="7938" max="7938" width="11.5703125" style="792" customWidth="1"/>
    <col min="7939" max="7939" width="13.7109375" style="792" customWidth="1"/>
    <col min="7940" max="7943" width="9.28515625" style="792" customWidth="1"/>
    <col min="7944" max="8180" width="8.85546875" style="792"/>
    <col min="8181" max="8181" width="34" style="792" customWidth="1"/>
    <col min="8182" max="8182" width="11.28515625" style="792" customWidth="1"/>
    <col min="8183" max="8183" width="11" style="792" customWidth="1"/>
    <col min="8184" max="8190" width="8.85546875" style="792"/>
    <col min="8191" max="8192" width="10.7109375" style="792" customWidth="1"/>
    <col min="8193" max="8193" width="8.85546875" style="792"/>
    <col min="8194" max="8194" width="11.5703125" style="792" customWidth="1"/>
    <col min="8195" max="8195" width="13.7109375" style="792" customWidth="1"/>
    <col min="8196" max="8199" width="9.28515625" style="792" customWidth="1"/>
    <col min="8200" max="8436" width="8.85546875" style="792"/>
    <col min="8437" max="8437" width="34" style="792" customWidth="1"/>
    <col min="8438" max="8438" width="11.28515625" style="792" customWidth="1"/>
    <col min="8439" max="8439" width="11" style="792" customWidth="1"/>
    <col min="8440" max="8446" width="8.85546875" style="792"/>
    <col min="8447" max="8448" width="10.7109375" style="792" customWidth="1"/>
    <col min="8449" max="8449" width="8.85546875" style="792"/>
    <col min="8450" max="8450" width="11.5703125" style="792" customWidth="1"/>
    <col min="8451" max="8451" width="13.7109375" style="792" customWidth="1"/>
    <col min="8452" max="8455" width="9.28515625" style="792" customWidth="1"/>
    <col min="8456" max="8692" width="8.85546875" style="792"/>
    <col min="8693" max="8693" width="34" style="792" customWidth="1"/>
    <col min="8694" max="8694" width="11.28515625" style="792" customWidth="1"/>
    <col min="8695" max="8695" width="11" style="792" customWidth="1"/>
    <col min="8696" max="8702" width="8.85546875" style="792"/>
    <col min="8703" max="8704" width="10.7109375" style="792" customWidth="1"/>
    <col min="8705" max="8705" width="8.85546875" style="792"/>
    <col min="8706" max="8706" width="11.5703125" style="792" customWidth="1"/>
    <col min="8707" max="8707" width="13.7109375" style="792" customWidth="1"/>
    <col min="8708" max="8711" width="9.28515625" style="792" customWidth="1"/>
    <col min="8712" max="8948" width="8.85546875" style="792"/>
    <col min="8949" max="8949" width="34" style="792" customWidth="1"/>
    <col min="8950" max="8950" width="11.28515625" style="792" customWidth="1"/>
    <col min="8951" max="8951" width="11" style="792" customWidth="1"/>
    <col min="8952" max="8958" width="8.85546875" style="792"/>
    <col min="8959" max="8960" width="10.7109375" style="792" customWidth="1"/>
    <col min="8961" max="8961" width="8.85546875" style="792"/>
    <col min="8962" max="8962" width="11.5703125" style="792" customWidth="1"/>
    <col min="8963" max="8963" width="13.7109375" style="792" customWidth="1"/>
    <col min="8964" max="8967" width="9.28515625" style="792" customWidth="1"/>
    <col min="8968" max="9204" width="8.85546875" style="792"/>
    <col min="9205" max="9205" width="34" style="792" customWidth="1"/>
    <col min="9206" max="9206" width="11.28515625" style="792" customWidth="1"/>
    <col min="9207" max="9207" width="11" style="792" customWidth="1"/>
    <col min="9208" max="9214" width="8.85546875" style="792"/>
    <col min="9215" max="9216" width="10.7109375" style="792" customWidth="1"/>
    <col min="9217" max="9217" width="8.85546875" style="792"/>
    <col min="9218" max="9218" width="11.5703125" style="792" customWidth="1"/>
    <col min="9219" max="9219" width="13.7109375" style="792" customWidth="1"/>
    <col min="9220" max="9223" width="9.28515625" style="792" customWidth="1"/>
    <col min="9224" max="9460" width="8.85546875" style="792"/>
    <col min="9461" max="9461" width="34" style="792" customWidth="1"/>
    <col min="9462" max="9462" width="11.28515625" style="792" customWidth="1"/>
    <col min="9463" max="9463" width="11" style="792" customWidth="1"/>
    <col min="9464" max="9470" width="8.85546875" style="792"/>
    <col min="9471" max="9472" width="10.7109375" style="792" customWidth="1"/>
    <col min="9473" max="9473" width="8.85546875" style="792"/>
    <col min="9474" max="9474" width="11.5703125" style="792" customWidth="1"/>
    <col min="9475" max="9475" width="13.7109375" style="792" customWidth="1"/>
    <col min="9476" max="9479" width="9.28515625" style="792" customWidth="1"/>
    <col min="9480" max="9716" width="8.85546875" style="792"/>
    <col min="9717" max="9717" width="34" style="792" customWidth="1"/>
    <col min="9718" max="9718" width="11.28515625" style="792" customWidth="1"/>
    <col min="9719" max="9719" width="11" style="792" customWidth="1"/>
    <col min="9720" max="9726" width="8.85546875" style="792"/>
    <col min="9727" max="9728" width="10.7109375" style="792" customWidth="1"/>
    <col min="9729" max="9729" width="8.85546875" style="792"/>
    <col min="9730" max="9730" width="11.5703125" style="792" customWidth="1"/>
    <col min="9731" max="9731" width="13.7109375" style="792" customWidth="1"/>
    <col min="9732" max="9735" width="9.28515625" style="792" customWidth="1"/>
    <col min="9736" max="9972" width="8.85546875" style="792"/>
    <col min="9973" max="9973" width="34" style="792" customWidth="1"/>
    <col min="9974" max="9974" width="11.28515625" style="792" customWidth="1"/>
    <col min="9975" max="9975" width="11" style="792" customWidth="1"/>
    <col min="9976" max="9982" width="8.85546875" style="792"/>
    <col min="9983" max="9984" width="10.7109375" style="792" customWidth="1"/>
    <col min="9985" max="9985" width="8.85546875" style="792"/>
    <col min="9986" max="9986" width="11.5703125" style="792" customWidth="1"/>
    <col min="9987" max="9987" width="13.7109375" style="792" customWidth="1"/>
    <col min="9988" max="9991" width="9.28515625" style="792" customWidth="1"/>
    <col min="9992" max="10228" width="8.85546875" style="792"/>
    <col min="10229" max="10229" width="34" style="792" customWidth="1"/>
    <col min="10230" max="10230" width="11.28515625" style="792" customWidth="1"/>
    <col min="10231" max="10231" width="11" style="792" customWidth="1"/>
    <col min="10232" max="10238" width="8.85546875" style="792"/>
    <col min="10239" max="10240" width="10.7109375" style="792" customWidth="1"/>
    <col min="10241" max="10241" width="8.85546875" style="792"/>
    <col min="10242" max="10242" width="11.5703125" style="792" customWidth="1"/>
    <col min="10243" max="10243" width="13.7109375" style="792" customWidth="1"/>
    <col min="10244" max="10247" width="9.28515625" style="792" customWidth="1"/>
    <col min="10248" max="10484" width="8.85546875" style="792"/>
    <col min="10485" max="10485" width="34" style="792" customWidth="1"/>
    <col min="10486" max="10486" width="11.28515625" style="792" customWidth="1"/>
    <col min="10487" max="10487" width="11" style="792" customWidth="1"/>
    <col min="10488" max="10494" width="8.85546875" style="792"/>
    <col min="10495" max="10496" width="10.7109375" style="792" customWidth="1"/>
    <col min="10497" max="10497" width="8.85546875" style="792"/>
    <col min="10498" max="10498" width="11.5703125" style="792" customWidth="1"/>
    <col min="10499" max="10499" width="13.7109375" style="792" customWidth="1"/>
    <col min="10500" max="10503" width="9.28515625" style="792" customWidth="1"/>
    <col min="10504" max="10740" width="8.85546875" style="792"/>
    <col min="10741" max="10741" width="34" style="792" customWidth="1"/>
    <col min="10742" max="10742" width="11.28515625" style="792" customWidth="1"/>
    <col min="10743" max="10743" width="11" style="792" customWidth="1"/>
    <col min="10744" max="10750" width="8.85546875" style="792"/>
    <col min="10751" max="10752" width="10.7109375" style="792" customWidth="1"/>
    <col min="10753" max="10753" width="8.85546875" style="792"/>
    <col min="10754" max="10754" width="11.5703125" style="792" customWidth="1"/>
    <col min="10755" max="10755" width="13.7109375" style="792" customWidth="1"/>
    <col min="10756" max="10759" width="9.28515625" style="792" customWidth="1"/>
    <col min="10760" max="10996" width="8.85546875" style="792"/>
    <col min="10997" max="10997" width="34" style="792" customWidth="1"/>
    <col min="10998" max="10998" width="11.28515625" style="792" customWidth="1"/>
    <col min="10999" max="10999" width="11" style="792" customWidth="1"/>
    <col min="11000" max="11006" width="8.85546875" style="792"/>
    <col min="11007" max="11008" width="10.7109375" style="792" customWidth="1"/>
    <col min="11009" max="11009" width="8.85546875" style="792"/>
    <col min="11010" max="11010" width="11.5703125" style="792" customWidth="1"/>
    <col min="11011" max="11011" width="13.7109375" style="792" customWidth="1"/>
    <col min="11012" max="11015" width="9.28515625" style="792" customWidth="1"/>
    <col min="11016" max="11252" width="8.85546875" style="792"/>
    <col min="11253" max="11253" width="34" style="792" customWidth="1"/>
    <col min="11254" max="11254" width="11.28515625" style="792" customWidth="1"/>
    <col min="11255" max="11255" width="11" style="792" customWidth="1"/>
    <col min="11256" max="11262" width="8.85546875" style="792"/>
    <col min="11263" max="11264" width="10.7109375" style="792" customWidth="1"/>
    <col min="11265" max="11265" width="8.85546875" style="792"/>
    <col min="11266" max="11266" width="11.5703125" style="792" customWidth="1"/>
    <col min="11267" max="11267" width="13.7109375" style="792" customWidth="1"/>
    <col min="11268" max="11271" width="9.28515625" style="792" customWidth="1"/>
    <col min="11272" max="11508" width="8.85546875" style="792"/>
    <col min="11509" max="11509" width="34" style="792" customWidth="1"/>
    <col min="11510" max="11510" width="11.28515625" style="792" customWidth="1"/>
    <col min="11511" max="11511" width="11" style="792" customWidth="1"/>
    <col min="11512" max="11518" width="8.85546875" style="792"/>
    <col min="11519" max="11520" width="10.7109375" style="792" customWidth="1"/>
    <col min="11521" max="11521" width="8.85546875" style="792"/>
    <col min="11522" max="11522" width="11.5703125" style="792" customWidth="1"/>
    <col min="11523" max="11523" width="13.7109375" style="792" customWidth="1"/>
    <col min="11524" max="11527" width="9.28515625" style="792" customWidth="1"/>
    <col min="11528" max="11764" width="8.85546875" style="792"/>
    <col min="11765" max="11765" width="34" style="792" customWidth="1"/>
    <col min="11766" max="11766" width="11.28515625" style="792" customWidth="1"/>
    <col min="11767" max="11767" width="11" style="792" customWidth="1"/>
    <col min="11768" max="11774" width="8.85546875" style="792"/>
    <col min="11775" max="11776" width="10.7109375" style="792" customWidth="1"/>
    <col min="11777" max="11777" width="8.85546875" style="792"/>
    <col min="11778" max="11778" width="11.5703125" style="792" customWidth="1"/>
    <col min="11779" max="11779" width="13.7109375" style="792" customWidth="1"/>
    <col min="11780" max="11783" width="9.28515625" style="792" customWidth="1"/>
    <col min="11784" max="12020" width="8.85546875" style="792"/>
    <col min="12021" max="12021" width="34" style="792" customWidth="1"/>
    <col min="12022" max="12022" width="11.28515625" style="792" customWidth="1"/>
    <col min="12023" max="12023" width="11" style="792" customWidth="1"/>
    <col min="12024" max="12030" width="8.85546875" style="792"/>
    <col min="12031" max="12032" width="10.7109375" style="792" customWidth="1"/>
    <col min="12033" max="12033" width="8.85546875" style="792"/>
    <col min="12034" max="12034" width="11.5703125" style="792" customWidth="1"/>
    <col min="12035" max="12035" width="13.7109375" style="792" customWidth="1"/>
    <col min="12036" max="12039" width="9.28515625" style="792" customWidth="1"/>
    <col min="12040" max="12276" width="8.85546875" style="792"/>
    <col min="12277" max="12277" width="34" style="792" customWidth="1"/>
    <col min="12278" max="12278" width="11.28515625" style="792" customWidth="1"/>
    <col min="12279" max="12279" width="11" style="792" customWidth="1"/>
    <col min="12280" max="12286" width="8.85546875" style="792"/>
    <col min="12287" max="12288" width="10.7109375" style="792" customWidth="1"/>
    <col min="12289" max="12289" width="8.85546875" style="792"/>
    <col min="12290" max="12290" width="11.5703125" style="792" customWidth="1"/>
    <col min="12291" max="12291" width="13.7109375" style="792" customWidth="1"/>
    <col min="12292" max="12295" width="9.28515625" style="792" customWidth="1"/>
    <col min="12296" max="12532" width="8.85546875" style="792"/>
    <col min="12533" max="12533" width="34" style="792" customWidth="1"/>
    <col min="12534" max="12534" width="11.28515625" style="792" customWidth="1"/>
    <col min="12535" max="12535" width="11" style="792" customWidth="1"/>
    <col min="12536" max="12542" width="8.85546875" style="792"/>
    <col min="12543" max="12544" width="10.7109375" style="792" customWidth="1"/>
    <col min="12545" max="12545" width="8.85546875" style="792"/>
    <col min="12546" max="12546" width="11.5703125" style="792" customWidth="1"/>
    <col min="12547" max="12547" width="13.7109375" style="792" customWidth="1"/>
    <col min="12548" max="12551" width="9.28515625" style="792" customWidth="1"/>
    <col min="12552" max="12788" width="8.85546875" style="792"/>
    <col min="12789" max="12789" width="34" style="792" customWidth="1"/>
    <col min="12790" max="12790" width="11.28515625" style="792" customWidth="1"/>
    <col min="12791" max="12791" width="11" style="792" customWidth="1"/>
    <col min="12792" max="12798" width="8.85546875" style="792"/>
    <col min="12799" max="12800" width="10.7109375" style="792" customWidth="1"/>
    <col min="12801" max="12801" width="8.85546875" style="792"/>
    <col min="12802" max="12802" width="11.5703125" style="792" customWidth="1"/>
    <col min="12803" max="12803" width="13.7109375" style="792" customWidth="1"/>
    <col min="12804" max="12807" width="9.28515625" style="792" customWidth="1"/>
    <col min="12808" max="13044" width="8.85546875" style="792"/>
    <col min="13045" max="13045" width="34" style="792" customWidth="1"/>
    <col min="13046" max="13046" width="11.28515625" style="792" customWidth="1"/>
    <col min="13047" max="13047" width="11" style="792" customWidth="1"/>
    <col min="13048" max="13054" width="8.85546875" style="792"/>
    <col min="13055" max="13056" width="10.7109375" style="792" customWidth="1"/>
    <col min="13057" max="13057" width="8.85546875" style="792"/>
    <col min="13058" max="13058" width="11.5703125" style="792" customWidth="1"/>
    <col min="13059" max="13059" width="13.7109375" style="792" customWidth="1"/>
    <col min="13060" max="13063" width="9.28515625" style="792" customWidth="1"/>
    <col min="13064" max="13300" width="8.85546875" style="792"/>
    <col min="13301" max="13301" width="34" style="792" customWidth="1"/>
    <col min="13302" max="13302" width="11.28515625" style="792" customWidth="1"/>
    <col min="13303" max="13303" width="11" style="792" customWidth="1"/>
    <col min="13304" max="13310" width="8.85546875" style="792"/>
    <col min="13311" max="13312" width="10.7109375" style="792" customWidth="1"/>
    <col min="13313" max="13313" width="8.85546875" style="792"/>
    <col min="13314" max="13314" width="11.5703125" style="792" customWidth="1"/>
    <col min="13315" max="13315" width="13.7109375" style="792" customWidth="1"/>
    <col min="13316" max="13319" width="9.28515625" style="792" customWidth="1"/>
    <col min="13320" max="13556" width="8.85546875" style="792"/>
    <col min="13557" max="13557" width="34" style="792" customWidth="1"/>
    <col min="13558" max="13558" width="11.28515625" style="792" customWidth="1"/>
    <col min="13559" max="13559" width="11" style="792" customWidth="1"/>
    <col min="13560" max="13566" width="8.85546875" style="792"/>
    <col min="13567" max="13568" width="10.7109375" style="792" customWidth="1"/>
    <col min="13569" max="13569" width="8.85546875" style="792"/>
    <col min="13570" max="13570" width="11.5703125" style="792" customWidth="1"/>
    <col min="13571" max="13571" width="13.7109375" style="792" customWidth="1"/>
    <col min="13572" max="13575" width="9.28515625" style="792" customWidth="1"/>
    <col min="13576" max="13812" width="8.85546875" style="792"/>
    <col min="13813" max="13813" width="34" style="792" customWidth="1"/>
    <col min="13814" max="13814" width="11.28515625" style="792" customWidth="1"/>
    <col min="13815" max="13815" width="11" style="792" customWidth="1"/>
    <col min="13816" max="13822" width="8.85546875" style="792"/>
    <col min="13823" max="13824" width="10.7109375" style="792" customWidth="1"/>
    <col min="13825" max="13825" width="8.85546875" style="792"/>
    <col min="13826" max="13826" width="11.5703125" style="792" customWidth="1"/>
    <col min="13827" max="13827" width="13.7109375" style="792" customWidth="1"/>
    <col min="13828" max="13831" width="9.28515625" style="792" customWidth="1"/>
    <col min="13832" max="14068" width="8.85546875" style="792"/>
    <col min="14069" max="14069" width="34" style="792" customWidth="1"/>
    <col min="14070" max="14070" width="11.28515625" style="792" customWidth="1"/>
    <col min="14071" max="14071" width="11" style="792" customWidth="1"/>
    <col min="14072" max="14078" width="8.85546875" style="792"/>
    <col min="14079" max="14080" width="10.7109375" style="792" customWidth="1"/>
    <col min="14081" max="14081" width="8.85546875" style="792"/>
    <col min="14082" max="14082" width="11.5703125" style="792" customWidth="1"/>
    <col min="14083" max="14083" width="13.7109375" style="792" customWidth="1"/>
    <col min="14084" max="14087" width="9.28515625" style="792" customWidth="1"/>
    <col min="14088" max="14324" width="8.85546875" style="792"/>
    <col min="14325" max="14325" width="34" style="792" customWidth="1"/>
    <col min="14326" max="14326" width="11.28515625" style="792" customWidth="1"/>
    <col min="14327" max="14327" width="11" style="792" customWidth="1"/>
    <col min="14328" max="14334" width="8.85546875" style="792"/>
    <col min="14335" max="14336" width="10.7109375" style="792" customWidth="1"/>
    <col min="14337" max="14337" width="8.85546875" style="792"/>
    <col min="14338" max="14338" width="11.5703125" style="792" customWidth="1"/>
    <col min="14339" max="14339" width="13.7109375" style="792" customWidth="1"/>
    <col min="14340" max="14343" width="9.28515625" style="792" customWidth="1"/>
    <col min="14344" max="14580" width="8.85546875" style="792"/>
    <col min="14581" max="14581" width="34" style="792" customWidth="1"/>
    <col min="14582" max="14582" width="11.28515625" style="792" customWidth="1"/>
    <col min="14583" max="14583" width="11" style="792" customWidth="1"/>
    <col min="14584" max="14590" width="8.85546875" style="792"/>
    <col min="14591" max="14592" width="10.7109375" style="792" customWidth="1"/>
    <col min="14593" max="14593" width="8.85546875" style="792"/>
    <col min="14594" max="14594" width="11.5703125" style="792" customWidth="1"/>
    <col min="14595" max="14595" width="13.7109375" style="792" customWidth="1"/>
    <col min="14596" max="14599" width="9.28515625" style="792" customWidth="1"/>
    <col min="14600" max="14836" width="8.85546875" style="792"/>
    <col min="14837" max="14837" width="34" style="792" customWidth="1"/>
    <col min="14838" max="14838" width="11.28515625" style="792" customWidth="1"/>
    <col min="14839" max="14839" width="11" style="792" customWidth="1"/>
    <col min="14840" max="14846" width="8.85546875" style="792"/>
    <col min="14847" max="14848" width="10.7109375" style="792" customWidth="1"/>
    <col min="14849" max="14849" width="8.85546875" style="792"/>
    <col min="14850" max="14850" width="11.5703125" style="792" customWidth="1"/>
    <col min="14851" max="14851" width="13.7109375" style="792" customWidth="1"/>
    <col min="14852" max="14855" width="9.28515625" style="792" customWidth="1"/>
    <col min="14856" max="15092" width="8.85546875" style="792"/>
    <col min="15093" max="15093" width="34" style="792" customWidth="1"/>
    <col min="15094" max="15094" width="11.28515625" style="792" customWidth="1"/>
    <col min="15095" max="15095" width="11" style="792" customWidth="1"/>
    <col min="15096" max="15102" width="8.85546875" style="792"/>
    <col min="15103" max="15104" width="10.7109375" style="792" customWidth="1"/>
    <col min="15105" max="15105" width="8.85546875" style="792"/>
    <col min="15106" max="15106" width="11.5703125" style="792" customWidth="1"/>
    <col min="15107" max="15107" width="13.7109375" style="792" customWidth="1"/>
    <col min="15108" max="15111" width="9.28515625" style="792" customWidth="1"/>
    <col min="15112" max="15348" width="8.85546875" style="792"/>
    <col min="15349" max="15349" width="34" style="792" customWidth="1"/>
    <col min="15350" max="15350" width="11.28515625" style="792" customWidth="1"/>
    <col min="15351" max="15351" width="11" style="792" customWidth="1"/>
    <col min="15352" max="15358" width="8.85546875" style="792"/>
    <col min="15359" max="15360" width="10.7109375" style="792" customWidth="1"/>
    <col min="15361" max="15361" width="8.85546875" style="792"/>
    <col min="15362" max="15362" width="11.5703125" style="792" customWidth="1"/>
    <col min="15363" max="15363" width="13.7109375" style="792" customWidth="1"/>
    <col min="15364" max="15367" width="9.28515625" style="792" customWidth="1"/>
    <col min="15368" max="15604" width="8.85546875" style="792"/>
    <col min="15605" max="15605" width="34" style="792" customWidth="1"/>
    <col min="15606" max="15606" width="11.28515625" style="792" customWidth="1"/>
    <col min="15607" max="15607" width="11" style="792" customWidth="1"/>
    <col min="15608" max="15614" width="8.85546875" style="792"/>
    <col min="15615" max="15616" width="10.7109375" style="792" customWidth="1"/>
    <col min="15617" max="15617" width="8.85546875" style="792"/>
    <col min="15618" max="15618" width="11.5703125" style="792" customWidth="1"/>
    <col min="15619" max="15619" width="13.7109375" style="792" customWidth="1"/>
    <col min="15620" max="15623" width="9.28515625" style="792" customWidth="1"/>
    <col min="15624" max="15860" width="8.85546875" style="792"/>
    <col min="15861" max="15861" width="34" style="792" customWidth="1"/>
    <col min="15862" max="15862" width="11.28515625" style="792" customWidth="1"/>
    <col min="15863" max="15863" width="11" style="792" customWidth="1"/>
    <col min="15864" max="15870" width="8.85546875" style="792"/>
    <col min="15871" max="15872" width="10.7109375" style="792" customWidth="1"/>
    <col min="15873" max="15873" width="8.85546875" style="792"/>
    <col min="15874" max="15874" width="11.5703125" style="792" customWidth="1"/>
    <col min="15875" max="15875" width="13.7109375" style="792" customWidth="1"/>
    <col min="15876" max="15879" width="9.28515625" style="792" customWidth="1"/>
    <col min="15880" max="16116" width="8.85546875" style="792"/>
    <col min="16117" max="16117" width="34" style="792" customWidth="1"/>
    <col min="16118" max="16118" width="11.28515625" style="792" customWidth="1"/>
    <col min="16119" max="16119" width="11" style="792" customWidth="1"/>
    <col min="16120" max="16126" width="8.85546875" style="792"/>
    <col min="16127" max="16128" width="10.7109375" style="792" customWidth="1"/>
    <col min="16129" max="16129" width="8.85546875" style="792"/>
    <col min="16130" max="16130" width="11.5703125" style="792" customWidth="1"/>
    <col min="16131" max="16131" width="13.7109375" style="792" customWidth="1"/>
    <col min="16132" max="16135" width="9.28515625" style="792" customWidth="1"/>
    <col min="16136" max="16376" width="8.85546875" style="792"/>
    <col min="16377" max="16384" width="8.85546875" style="792" customWidth="1"/>
  </cols>
  <sheetData>
    <row r="1" spans="1:14" ht="28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168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828" t="s">
        <v>133</v>
      </c>
      <c r="D6" s="828" t="s">
        <v>134</v>
      </c>
      <c r="E6" s="828" t="s">
        <v>165</v>
      </c>
      <c r="F6" s="871" t="s">
        <v>135</v>
      </c>
      <c r="G6" s="907"/>
      <c r="H6" s="907"/>
      <c r="I6" s="919"/>
      <c r="J6" s="910"/>
      <c r="K6" s="828" t="s">
        <v>135</v>
      </c>
      <c r="L6" s="99" t="s">
        <v>2</v>
      </c>
      <c r="M6" s="828" t="s">
        <v>135</v>
      </c>
      <c r="N6" s="100" t="s">
        <v>2</v>
      </c>
    </row>
    <row r="7" spans="1:14" ht="16.5" thickBot="1">
      <c r="A7" s="110" t="s">
        <v>4</v>
      </c>
      <c r="B7" s="82">
        <f t="shared" ref="B7:B69" si="0">C7+D7+F7</f>
        <v>0</v>
      </c>
      <c r="C7" s="801"/>
      <c r="D7" s="313"/>
      <c r="E7" s="803"/>
      <c r="F7" s="876"/>
      <c r="G7" s="801"/>
      <c r="H7" s="313"/>
      <c r="I7" s="803"/>
      <c r="J7" s="535"/>
      <c r="K7" s="574"/>
      <c r="L7" s="471"/>
      <c r="M7" s="471"/>
      <c r="N7" s="475"/>
    </row>
    <row r="8" spans="1:14" ht="16.5" thickBot="1">
      <c r="A8" s="570" t="s">
        <v>5</v>
      </c>
      <c r="B8" s="82">
        <f t="shared" si="0"/>
        <v>0</v>
      </c>
      <c r="C8" s="299"/>
      <c r="D8" s="806"/>
      <c r="E8" s="389"/>
      <c r="F8" s="808"/>
      <c r="G8" s="299"/>
      <c r="H8" s="806"/>
      <c r="I8" s="389"/>
      <c r="J8" s="769"/>
      <c r="K8" s="808"/>
      <c r="L8" s="301"/>
      <c r="M8" s="301"/>
      <c r="N8" s="820"/>
    </row>
    <row r="9" spans="1:14" ht="16.5" thickBot="1">
      <c r="A9" s="570" t="s">
        <v>6</v>
      </c>
      <c r="B9" s="82">
        <f t="shared" si="0"/>
        <v>0</v>
      </c>
      <c r="C9" s="299"/>
      <c r="D9" s="806"/>
      <c r="E9" s="389"/>
      <c r="F9" s="808"/>
      <c r="G9" s="299"/>
      <c r="H9" s="806"/>
      <c r="I9" s="389"/>
      <c r="J9" s="769"/>
      <c r="K9" s="808"/>
      <c r="L9" s="301"/>
      <c r="M9" s="301"/>
      <c r="N9" s="820"/>
    </row>
    <row r="10" spans="1:14" ht="16.5" thickBot="1">
      <c r="A10" s="570" t="s">
        <v>7</v>
      </c>
      <c r="B10" s="82">
        <f t="shared" si="0"/>
        <v>0</v>
      </c>
      <c r="C10" s="299"/>
      <c r="D10" s="806"/>
      <c r="E10" s="389"/>
      <c r="F10" s="808"/>
      <c r="G10" s="299"/>
      <c r="H10" s="806"/>
      <c r="I10" s="389"/>
      <c r="J10" s="769"/>
      <c r="K10" s="808"/>
      <c r="L10" s="301"/>
      <c r="M10" s="301"/>
      <c r="N10" s="820"/>
    </row>
    <row r="11" spans="1:14" ht="16.5" thickBot="1">
      <c r="A11" s="570" t="s">
        <v>8</v>
      </c>
      <c r="B11" s="82">
        <f t="shared" si="0"/>
        <v>0</v>
      </c>
      <c r="C11" s="299"/>
      <c r="D11" s="806"/>
      <c r="E11" s="389"/>
      <c r="F11" s="808"/>
      <c r="G11" s="299"/>
      <c r="H11" s="806"/>
      <c r="I11" s="389"/>
      <c r="J11" s="769"/>
      <c r="K11" s="808"/>
      <c r="L11" s="301"/>
      <c r="M11" s="301"/>
      <c r="N11" s="820"/>
    </row>
    <row r="12" spans="1:14" ht="16.5" thickBot="1">
      <c r="A12" s="570" t="s">
        <v>9</v>
      </c>
      <c r="B12" s="82">
        <f t="shared" si="0"/>
        <v>0</v>
      </c>
      <c r="C12" s="299"/>
      <c r="D12" s="806"/>
      <c r="E12" s="389"/>
      <c r="F12" s="808"/>
      <c r="G12" s="299"/>
      <c r="H12" s="806"/>
      <c r="I12" s="389"/>
      <c r="J12" s="769"/>
      <c r="K12" s="808"/>
      <c r="L12" s="301"/>
      <c r="M12" s="301"/>
      <c r="N12" s="820"/>
    </row>
    <row r="13" spans="1:14" ht="16.5" thickBot="1">
      <c r="A13" s="570" t="s">
        <v>10</v>
      </c>
      <c r="B13" s="82">
        <f t="shared" si="0"/>
        <v>0</v>
      </c>
      <c r="C13" s="299"/>
      <c r="D13" s="806"/>
      <c r="E13" s="389"/>
      <c r="F13" s="808"/>
      <c r="G13" s="299"/>
      <c r="H13" s="806"/>
      <c r="I13" s="389"/>
      <c r="J13" s="769"/>
      <c r="K13" s="808"/>
      <c r="L13" s="301"/>
      <c r="M13" s="301"/>
      <c r="N13" s="820"/>
    </row>
    <row r="14" spans="1:14" ht="14.45" customHeight="1" thickBot="1">
      <c r="A14" s="570" t="s">
        <v>11</v>
      </c>
      <c r="B14" s="82">
        <f t="shared" si="0"/>
        <v>0</v>
      </c>
      <c r="C14" s="299"/>
      <c r="D14" s="806"/>
      <c r="E14" s="389"/>
      <c r="F14" s="808"/>
      <c r="G14" s="299"/>
      <c r="H14" s="806"/>
      <c r="I14" s="389"/>
      <c r="J14" s="769"/>
      <c r="K14" s="808"/>
      <c r="L14" s="301"/>
      <c r="M14" s="301"/>
      <c r="N14" s="820"/>
    </row>
    <row r="15" spans="1:14" ht="16.5" thickBot="1">
      <c r="A15" s="570" t="s">
        <v>12</v>
      </c>
      <c r="B15" s="82">
        <f t="shared" si="0"/>
        <v>0</v>
      </c>
      <c r="C15" s="299"/>
      <c r="D15" s="806"/>
      <c r="E15" s="389"/>
      <c r="F15" s="808"/>
      <c r="G15" s="299"/>
      <c r="H15" s="806"/>
      <c r="I15" s="389"/>
      <c r="J15" s="769"/>
      <c r="K15" s="808"/>
      <c r="L15" s="301"/>
      <c r="M15" s="301"/>
      <c r="N15" s="820"/>
    </row>
    <row r="16" spans="1:14" ht="16.5" thickBot="1">
      <c r="A16" s="570" t="s">
        <v>13</v>
      </c>
      <c r="B16" s="82">
        <f t="shared" si="0"/>
        <v>0</v>
      </c>
      <c r="C16" s="299"/>
      <c r="D16" s="806"/>
      <c r="E16" s="389"/>
      <c r="F16" s="808"/>
      <c r="G16" s="299"/>
      <c r="H16" s="806"/>
      <c r="I16" s="389"/>
      <c r="J16" s="769"/>
      <c r="K16" s="808"/>
      <c r="L16" s="301"/>
      <c r="M16" s="301"/>
      <c r="N16" s="820"/>
    </row>
    <row r="17" spans="1:14" ht="16.5" thickBot="1">
      <c r="A17" s="570" t="s">
        <v>14</v>
      </c>
      <c r="B17" s="82">
        <f t="shared" si="0"/>
        <v>0</v>
      </c>
      <c r="C17" s="299"/>
      <c r="D17" s="806"/>
      <c r="E17" s="389"/>
      <c r="F17" s="808"/>
      <c r="G17" s="299"/>
      <c r="H17" s="806"/>
      <c r="I17" s="389"/>
      <c r="J17" s="769"/>
      <c r="K17" s="808"/>
      <c r="L17" s="301"/>
      <c r="M17" s="301"/>
      <c r="N17" s="820"/>
    </row>
    <row r="18" spans="1:14" ht="16.5" thickBot="1">
      <c r="A18" s="570" t="s">
        <v>15</v>
      </c>
      <c r="B18" s="82">
        <f t="shared" si="0"/>
        <v>0</v>
      </c>
      <c r="C18" s="299"/>
      <c r="D18" s="806"/>
      <c r="E18" s="389"/>
      <c r="F18" s="808"/>
      <c r="G18" s="299"/>
      <c r="H18" s="806"/>
      <c r="I18" s="389"/>
      <c r="J18" s="769"/>
      <c r="K18" s="808"/>
      <c r="L18" s="301"/>
      <c r="M18" s="301"/>
      <c r="N18" s="820"/>
    </row>
    <row r="19" spans="1:14" ht="16.5" thickBot="1">
      <c r="A19" s="570" t="s">
        <v>16</v>
      </c>
      <c r="B19" s="82">
        <f t="shared" si="0"/>
        <v>0</v>
      </c>
      <c r="C19" s="299"/>
      <c r="D19" s="806"/>
      <c r="E19" s="389"/>
      <c r="F19" s="808"/>
      <c r="G19" s="299"/>
      <c r="H19" s="806"/>
      <c r="I19" s="389"/>
      <c r="J19" s="769"/>
      <c r="K19" s="808"/>
      <c r="L19" s="301"/>
      <c r="M19" s="301"/>
      <c r="N19" s="820"/>
    </row>
    <row r="20" spans="1:14" ht="16.5" thickBot="1">
      <c r="A20" s="570" t="s">
        <v>17</v>
      </c>
      <c r="B20" s="82">
        <f t="shared" si="0"/>
        <v>0</v>
      </c>
      <c r="C20" s="299"/>
      <c r="D20" s="806"/>
      <c r="E20" s="389"/>
      <c r="F20" s="808"/>
      <c r="G20" s="299"/>
      <c r="H20" s="806"/>
      <c r="I20" s="389"/>
      <c r="J20" s="769"/>
      <c r="K20" s="808"/>
      <c r="L20" s="301"/>
      <c r="M20" s="301"/>
      <c r="N20" s="820"/>
    </row>
    <row r="21" spans="1:14" ht="16.5" thickBot="1">
      <c r="A21" s="570" t="s">
        <v>18</v>
      </c>
      <c r="B21" s="82">
        <f t="shared" si="0"/>
        <v>0</v>
      </c>
      <c r="C21" s="299"/>
      <c r="D21" s="806"/>
      <c r="E21" s="389"/>
      <c r="F21" s="808"/>
      <c r="G21" s="299"/>
      <c r="H21" s="806"/>
      <c r="I21" s="389"/>
      <c r="J21" s="769"/>
      <c r="K21" s="808"/>
      <c r="L21" s="301"/>
      <c r="M21" s="301"/>
      <c r="N21" s="820"/>
    </row>
    <row r="22" spans="1:14" ht="15.6" customHeight="1" thickBot="1">
      <c r="A22" s="570" t="s">
        <v>19</v>
      </c>
      <c r="B22" s="82">
        <f t="shared" si="0"/>
        <v>0</v>
      </c>
      <c r="C22" s="299"/>
      <c r="D22" s="806"/>
      <c r="E22" s="389"/>
      <c r="F22" s="808"/>
      <c r="G22" s="299"/>
      <c r="H22" s="806"/>
      <c r="I22" s="389"/>
      <c r="J22" s="769"/>
      <c r="K22" s="808"/>
      <c r="L22" s="301"/>
      <c r="M22" s="301"/>
      <c r="N22" s="820"/>
    </row>
    <row r="23" spans="1:14" ht="16.5" thickBot="1">
      <c r="A23" s="570" t="s">
        <v>20</v>
      </c>
      <c r="B23" s="82">
        <f t="shared" si="0"/>
        <v>0</v>
      </c>
      <c r="C23" s="299"/>
      <c r="D23" s="806"/>
      <c r="E23" s="389"/>
      <c r="F23" s="808"/>
      <c r="G23" s="299"/>
      <c r="H23" s="806"/>
      <c r="I23" s="389"/>
      <c r="J23" s="769"/>
      <c r="K23" s="808"/>
      <c r="L23" s="301"/>
      <c r="M23" s="301"/>
      <c r="N23" s="820"/>
    </row>
    <row r="24" spans="1:14" ht="16.5" thickBot="1">
      <c r="A24" s="570" t="s">
        <v>21</v>
      </c>
      <c r="B24" s="82">
        <f t="shared" si="0"/>
        <v>0</v>
      </c>
      <c r="C24" s="299"/>
      <c r="D24" s="806"/>
      <c r="E24" s="389"/>
      <c r="F24" s="808"/>
      <c r="G24" s="299"/>
      <c r="H24" s="806"/>
      <c r="I24" s="389"/>
      <c r="J24" s="769"/>
      <c r="K24" s="808"/>
      <c r="L24" s="301"/>
      <c r="M24" s="301"/>
      <c r="N24" s="820"/>
    </row>
    <row r="25" spans="1:14" ht="15.6" customHeight="1" thickBot="1">
      <c r="A25" s="570" t="s">
        <v>22</v>
      </c>
      <c r="B25" s="82">
        <f t="shared" si="0"/>
        <v>0</v>
      </c>
      <c r="C25" s="299"/>
      <c r="D25" s="806"/>
      <c r="E25" s="389"/>
      <c r="F25" s="808"/>
      <c r="G25" s="299"/>
      <c r="H25" s="806"/>
      <c r="I25" s="389"/>
      <c r="J25" s="769"/>
      <c r="K25" s="808"/>
      <c r="L25" s="301"/>
      <c r="M25" s="301"/>
      <c r="N25" s="820"/>
    </row>
    <row r="26" spans="1:14" ht="15.6" customHeight="1" thickBot="1">
      <c r="A26" s="570" t="s">
        <v>23</v>
      </c>
      <c r="B26" s="82">
        <f t="shared" si="0"/>
        <v>0</v>
      </c>
      <c r="C26" s="299"/>
      <c r="D26" s="806"/>
      <c r="E26" s="389"/>
      <c r="F26" s="808"/>
      <c r="G26" s="299"/>
      <c r="H26" s="806"/>
      <c r="I26" s="389"/>
      <c r="J26" s="769"/>
      <c r="K26" s="808"/>
      <c r="L26" s="301"/>
      <c r="M26" s="301"/>
      <c r="N26" s="820"/>
    </row>
    <row r="27" spans="1:14" ht="15.6" customHeight="1" thickBot="1">
      <c r="A27" s="570" t="s">
        <v>24</v>
      </c>
      <c r="B27" s="82">
        <f t="shared" si="0"/>
        <v>0</v>
      </c>
      <c r="C27" s="299"/>
      <c r="D27" s="806"/>
      <c r="E27" s="389"/>
      <c r="F27" s="808"/>
      <c r="G27" s="299"/>
      <c r="H27" s="806"/>
      <c r="I27" s="389"/>
      <c r="J27" s="769"/>
      <c r="K27" s="808"/>
      <c r="L27" s="301"/>
      <c r="M27" s="301"/>
      <c r="N27" s="820"/>
    </row>
    <row r="28" spans="1:14" ht="15.6" customHeight="1" thickBot="1">
      <c r="A28" s="570" t="s">
        <v>25</v>
      </c>
      <c r="B28" s="82">
        <f t="shared" si="0"/>
        <v>0</v>
      </c>
      <c r="C28" s="299"/>
      <c r="D28" s="806"/>
      <c r="E28" s="389"/>
      <c r="F28" s="808"/>
      <c r="G28" s="299"/>
      <c r="H28" s="806"/>
      <c r="I28" s="389"/>
      <c r="J28" s="769"/>
      <c r="K28" s="808"/>
      <c r="L28" s="301"/>
      <c r="M28" s="301"/>
      <c r="N28" s="820"/>
    </row>
    <row r="29" spans="1:14" ht="15.6" customHeight="1" thickBot="1">
      <c r="A29" s="570" t="s">
        <v>26</v>
      </c>
      <c r="B29" s="82">
        <f t="shared" si="0"/>
        <v>0</v>
      </c>
      <c r="C29" s="299"/>
      <c r="D29" s="806"/>
      <c r="E29" s="389"/>
      <c r="F29" s="808"/>
      <c r="G29" s="299"/>
      <c r="H29" s="806"/>
      <c r="I29" s="389"/>
      <c r="J29" s="769"/>
      <c r="K29" s="808"/>
      <c r="L29" s="301"/>
      <c r="M29" s="301"/>
      <c r="N29" s="820"/>
    </row>
    <row r="30" spans="1:14" ht="15.6" customHeight="1" thickBot="1">
      <c r="A30" s="570" t="s">
        <v>27</v>
      </c>
      <c r="B30" s="82">
        <f t="shared" si="0"/>
        <v>0</v>
      </c>
      <c r="C30" s="299"/>
      <c r="D30" s="806"/>
      <c r="E30" s="389"/>
      <c r="F30" s="808"/>
      <c r="G30" s="299"/>
      <c r="H30" s="806"/>
      <c r="I30" s="389"/>
      <c r="J30" s="769"/>
      <c r="K30" s="808"/>
      <c r="L30" s="301"/>
      <c r="M30" s="301"/>
      <c r="N30" s="820"/>
    </row>
    <row r="31" spans="1:14" ht="15.6" customHeight="1" thickBot="1">
      <c r="A31" s="570" t="s">
        <v>28</v>
      </c>
      <c r="B31" s="82">
        <f t="shared" si="0"/>
        <v>0</v>
      </c>
      <c r="C31" s="299"/>
      <c r="D31" s="806"/>
      <c r="E31" s="389"/>
      <c r="F31" s="808"/>
      <c r="G31" s="299"/>
      <c r="H31" s="806"/>
      <c r="I31" s="389"/>
      <c r="J31" s="769"/>
      <c r="K31" s="490"/>
      <c r="L31" s="292"/>
      <c r="M31" s="292"/>
      <c r="N31" s="491"/>
    </row>
    <row r="32" spans="1:14" ht="15.6" customHeight="1" thickBot="1">
      <c r="A32" s="570" t="s">
        <v>29</v>
      </c>
      <c r="B32" s="82">
        <f t="shared" si="0"/>
        <v>0</v>
      </c>
      <c r="C32" s="299"/>
      <c r="D32" s="806"/>
      <c r="E32" s="389"/>
      <c r="F32" s="808"/>
      <c r="G32" s="299"/>
      <c r="H32" s="806"/>
      <c r="I32" s="389"/>
      <c r="J32" s="769"/>
      <c r="K32" s="808"/>
      <c r="L32" s="301"/>
      <c r="M32" s="301"/>
      <c r="N32" s="820"/>
    </row>
    <row r="33" spans="1:14" ht="17.45" customHeight="1" thickBot="1">
      <c r="A33" s="570" t="s">
        <v>30</v>
      </c>
      <c r="B33" s="82">
        <f t="shared" si="0"/>
        <v>0</v>
      </c>
      <c r="C33" s="299"/>
      <c r="D33" s="806"/>
      <c r="E33" s="389"/>
      <c r="F33" s="808"/>
      <c r="G33" s="299"/>
      <c r="H33" s="806"/>
      <c r="I33" s="389"/>
      <c r="J33" s="769"/>
      <c r="K33" s="808"/>
      <c r="L33" s="301"/>
      <c r="M33" s="301"/>
      <c r="N33" s="820"/>
    </row>
    <row r="34" spans="1:14" ht="16.5" thickBot="1">
      <c r="A34" s="570" t="s">
        <v>31</v>
      </c>
      <c r="B34" s="82">
        <f t="shared" si="0"/>
        <v>0</v>
      </c>
      <c r="C34" s="299"/>
      <c r="D34" s="806"/>
      <c r="E34" s="389"/>
      <c r="F34" s="808"/>
      <c r="G34" s="299"/>
      <c r="H34" s="806"/>
      <c r="I34" s="389"/>
      <c r="J34" s="769"/>
      <c r="K34" s="808"/>
      <c r="L34" s="301"/>
      <c r="M34" s="301"/>
      <c r="N34" s="820"/>
    </row>
    <row r="35" spans="1:14" ht="16.899999999999999" customHeight="1" thickBot="1">
      <c r="A35" s="570" t="s">
        <v>32</v>
      </c>
      <c r="B35" s="82">
        <f t="shared" si="0"/>
        <v>0</v>
      </c>
      <c r="C35" s="299"/>
      <c r="D35" s="806"/>
      <c r="E35" s="389"/>
      <c r="F35" s="808"/>
      <c r="G35" s="299"/>
      <c r="H35" s="806"/>
      <c r="I35" s="389"/>
      <c r="J35" s="769"/>
      <c r="K35" s="808"/>
      <c r="L35" s="301"/>
      <c r="M35" s="301"/>
      <c r="N35" s="820"/>
    </row>
    <row r="36" spans="1:14" s="22" customFormat="1" ht="15.6" customHeight="1" thickBot="1">
      <c r="A36" s="70" t="s">
        <v>33</v>
      </c>
      <c r="B36" s="82">
        <f t="shared" si="0"/>
        <v>0</v>
      </c>
      <c r="C36" s="304"/>
      <c r="D36" s="810"/>
      <c r="E36" s="390"/>
      <c r="F36" s="808"/>
      <c r="G36" s="299"/>
      <c r="H36" s="806"/>
      <c r="I36" s="390"/>
      <c r="J36" s="568"/>
      <c r="K36" s="812"/>
      <c r="L36" s="305"/>
      <c r="M36" s="305"/>
      <c r="N36" s="817"/>
    </row>
    <row r="37" spans="1:14" ht="15.6" customHeight="1" thickBot="1">
      <c r="A37" s="570" t="s">
        <v>34</v>
      </c>
      <c r="B37" s="82">
        <f t="shared" si="0"/>
        <v>0</v>
      </c>
      <c r="C37" s="299"/>
      <c r="D37" s="806"/>
      <c r="E37" s="389"/>
      <c r="F37" s="808"/>
      <c r="G37" s="299"/>
      <c r="H37" s="806"/>
      <c r="I37" s="389"/>
      <c r="J37" s="568"/>
      <c r="K37" s="808"/>
      <c r="L37" s="301"/>
      <c r="M37" s="301"/>
      <c r="N37" s="820"/>
    </row>
    <row r="38" spans="1:14" ht="16.5" thickBot="1">
      <c r="A38" s="570" t="s">
        <v>35</v>
      </c>
      <c r="B38" s="82">
        <f t="shared" si="0"/>
        <v>0</v>
      </c>
      <c r="C38" s="299"/>
      <c r="D38" s="806"/>
      <c r="E38" s="389"/>
      <c r="F38" s="808"/>
      <c r="G38" s="299"/>
      <c r="H38" s="806"/>
      <c r="I38" s="389"/>
      <c r="J38" s="769"/>
      <c r="K38" s="808"/>
      <c r="L38" s="301"/>
      <c r="M38" s="301"/>
      <c r="N38" s="820"/>
    </row>
    <row r="39" spans="1:14" ht="15.6" customHeight="1" thickBot="1">
      <c r="A39" s="570" t="s">
        <v>36</v>
      </c>
      <c r="B39" s="82">
        <f t="shared" si="0"/>
        <v>2000</v>
      </c>
      <c r="C39" s="299"/>
      <c r="D39" s="806"/>
      <c r="E39" s="389"/>
      <c r="F39" s="808">
        <v>2000</v>
      </c>
      <c r="G39" s="299">
        <v>450</v>
      </c>
      <c r="H39" s="806">
        <v>7802</v>
      </c>
      <c r="I39" s="389"/>
      <c r="J39" s="769"/>
      <c r="K39" s="808"/>
      <c r="L39" s="301"/>
      <c r="M39" s="301"/>
      <c r="N39" s="820"/>
    </row>
    <row r="40" spans="1:14" ht="15.6" customHeight="1" thickBot="1">
      <c r="A40" s="570" t="s">
        <v>37</v>
      </c>
      <c r="B40" s="82">
        <f t="shared" si="0"/>
        <v>0</v>
      </c>
      <c r="C40" s="299"/>
      <c r="D40" s="806"/>
      <c r="E40" s="389"/>
      <c r="F40" s="808"/>
      <c r="G40" s="299"/>
      <c r="H40" s="806"/>
      <c r="I40" s="389"/>
      <c r="J40" s="769"/>
      <c r="K40" s="808"/>
      <c r="L40" s="301"/>
      <c r="M40" s="301"/>
      <c r="N40" s="820"/>
    </row>
    <row r="41" spans="1:14" ht="15.6" customHeight="1" thickBot="1">
      <c r="A41" s="570" t="s">
        <v>38</v>
      </c>
      <c r="B41" s="82">
        <f>C41+D41+F41</f>
        <v>0</v>
      </c>
      <c r="C41" s="299"/>
      <c r="D41" s="806"/>
      <c r="E41" s="389"/>
      <c r="F41" s="808"/>
      <c r="G41" s="299"/>
      <c r="H41" s="806"/>
      <c r="I41" s="389"/>
      <c r="J41" s="769"/>
      <c r="K41" s="808"/>
      <c r="L41" s="301"/>
      <c r="M41" s="301"/>
      <c r="N41" s="820"/>
    </row>
    <row r="42" spans="1:14" ht="15.6" customHeight="1" thickBot="1">
      <c r="A42" s="570" t="s">
        <v>39</v>
      </c>
      <c r="B42" s="82">
        <f t="shared" si="0"/>
        <v>0</v>
      </c>
      <c r="C42" s="299"/>
      <c r="D42" s="806"/>
      <c r="E42" s="389"/>
      <c r="F42" s="808"/>
      <c r="G42" s="299"/>
      <c r="H42" s="806"/>
      <c r="I42" s="389"/>
      <c r="J42" s="769"/>
      <c r="K42" s="808"/>
      <c r="L42" s="301"/>
      <c r="M42" s="301"/>
      <c r="N42" s="820"/>
    </row>
    <row r="43" spans="1:14" ht="15.6" customHeight="1" thickBot="1">
      <c r="A43" s="570" t="s">
        <v>40</v>
      </c>
      <c r="B43" s="82">
        <f t="shared" si="0"/>
        <v>0</v>
      </c>
      <c r="C43" s="299"/>
      <c r="D43" s="806"/>
      <c r="E43" s="389"/>
      <c r="F43" s="808"/>
      <c r="G43" s="299"/>
      <c r="H43" s="806"/>
      <c r="I43" s="389"/>
      <c r="J43" s="769"/>
      <c r="K43" s="808"/>
      <c r="L43" s="301"/>
      <c r="M43" s="301"/>
      <c r="N43" s="820"/>
    </row>
    <row r="44" spans="1:14" ht="15" customHeight="1" thickBot="1">
      <c r="A44" s="570" t="s">
        <v>41</v>
      </c>
      <c r="B44" s="82">
        <f t="shared" si="0"/>
        <v>0</v>
      </c>
      <c r="C44" s="299"/>
      <c r="D44" s="806"/>
      <c r="E44" s="389"/>
      <c r="F44" s="808"/>
      <c r="G44" s="299"/>
      <c r="H44" s="806"/>
      <c r="I44" s="389"/>
      <c r="J44" s="769"/>
      <c r="K44" s="490"/>
      <c r="L44" s="301"/>
      <c r="M44" s="292"/>
      <c r="N44" s="491"/>
    </row>
    <row r="45" spans="1:14" s="334" customFormat="1" ht="30.6" customHeight="1" thickBot="1">
      <c r="A45" s="338" t="s">
        <v>79</v>
      </c>
      <c r="B45" s="82">
        <f t="shared" si="0"/>
        <v>0</v>
      </c>
      <c r="C45" s="353"/>
      <c r="D45" s="553"/>
      <c r="E45" s="396"/>
      <c r="F45" s="808"/>
      <c r="G45" s="299"/>
      <c r="H45" s="806"/>
      <c r="I45" s="396"/>
      <c r="J45" s="569"/>
      <c r="K45" s="331"/>
      <c r="L45" s="354"/>
      <c r="M45" s="355"/>
      <c r="N45" s="333"/>
    </row>
    <row r="46" spans="1:14" ht="15.6" customHeight="1" thickBot="1">
      <c r="A46" s="570" t="s">
        <v>42</v>
      </c>
      <c r="B46" s="82">
        <f t="shared" si="0"/>
        <v>0</v>
      </c>
      <c r="C46" s="299"/>
      <c r="D46" s="806"/>
      <c r="E46" s="389"/>
      <c r="F46" s="808"/>
      <c r="G46" s="299"/>
      <c r="H46" s="806"/>
      <c r="I46" s="389"/>
      <c r="J46" s="769"/>
      <c r="K46" s="577"/>
      <c r="L46" s="293"/>
      <c r="M46" s="293"/>
      <c r="N46" s="576"/>
    </row>
    <row r="47" spans="1:14" ht="15.6" customHeight="1" thickBot="1">
      <c r="A47" s="570" t="s">
        <v>43</v>
      </c>
      <c r="B47" s="82">
        <f t="shared" si="0"/>
        <v>0</v>
      </c>
      <c r="C47" s="300"/>
      <c r="D47" s="814"/>
      <c r="E47" s="391"/>
      <c r="F47" s="808"/>
      <c r="G47" s="300"/>
      <c r="H47" s="814"/>
      <c r="I47" s="391"/>
      <c r="J47" s="769"/>
      <c r="K47" s="577"/>
      <c r="L47" s="293"/>
      <c r="M47" s="293"/>
      <c r="N47" s="576"/>
    </row>
    <row r="48" spans="1:14" s="4" customFormat="1" ht="16.5" thickBot="1">
      <c r="A48" s="570" t="s">
        <v>44</v>
      </c>
      <c r="B48" s="82">
        <f t="shared" si="0"/>
        <v>0</v>
      </c>
      <c r="C48" s="300"/>
      <c r="D48" s="814"/>
      <c r="E48" s="391"/>
      <c r="F48" s="808"/>
      <c r="G48" s="300"/>
      <c r="H48" s="814"/>
      <c r="I48" s="391"/>
      <c r="J48" s="769"/>
      <c r="K48" s="577"/>
      <c r="L48" s="293"/>
      <c r="M48" s="293"/>
      <c r="N48" s="576"/>
    </row>
    <row r="49" spans="1:14" ht="16.5" thickBot="1">
      <c r="A49" s="570" t="s">
        <v>45</v>
      </c>
      <c r="B49" s="82">
        <f t="shared" si="0"/>
        <v>0</v>
      </c>
      <c r="C49" s="299"/>
      <c r="D49" s="806"/>
      <c r="E49" s="389"/>
      <c r="F49" s="808"/>
      <c r="G49" s="299"/>
      <c r="H49" s="806"/>
      <c r="I49" s="389"/>
      <c r="J49" s="769"/>
      <c r="K49" s="577"/>
      <c r="L49" s="293"/>
      <c r="M49" s="293"/>
      <c r="N49" s="576"/>
    </row>
    <row r="50" spans="1:14" ht="16.5" thickBot="1">
      <c r="A50" s="570" t="s">
        <v>46</v>
      </c>
      <c r="B50" s="82">
        <f t="shared" si="0"/>
        <v>0</v>
      </c>
      <c r="C50" s="299"/>
      <c r="D50" s="806"/>
      <c r="E50" s="389"/>
      <c r="F50" s="808"/>
      <c r="G50" s="299"/>
      <c r="H50" s="806"/>
      <c r="I50" s="389"/>
      <c r="J50" s="769"/>
      <c r="K50" s="577"/>
      <c r="L50" s="293"/>
      <c r="M50" s="293"/>
      <c r="N50" s="576"/>
    </row>
    <row r="51" spans="1:14" ht="17.45" customHeight="1" thickBot="1">
      <c r="A51" s="570" t="s">
        <v>47</v>
      </c>
      <c r="B51" s="82">
        <f t="shared" si="0"/>
        <v>0</v>
      </c>
      <c r="C51" s="299"/>
      <c r="D51" s="806"/>
      <c r="E51" s="389"/>
      <c r="F51" s="808"/>
      <c r="G51" s="299"/>
      <c r="H51" s="806"/>
      <c r="I51" s="389"/>
      <c r="J51" s="769"/>
      <c r="K51" s="577"/>
      <c r="L51" s="293"/>
      <c r="M51" s="293"/>
      <c r="N51" s="576"/>
    </row>
    <row r="52" spans="1:14" s="22" customFormat="1" ht="15" customHeight="1" thickBot="1">
      <c r="A52" s="70" t="s">
        <v>48</v>
      </c>
      <c r="B52" s="82">
        <f t="shared" si="0"/>
        <v>0</v>
      </c>
      <c r="C52" s="304"/>
      <c r="D52" s="810"/>
      <c r="E52" s="390"/>
      <c r="F52" s="808"/>
      <c r="G52" s="299"/>
      <c r="H52" s="806"/>
      <c r="I52" s="390"/>
      <c r="J52" s="568">
        <f t="shared" ref="J52:J55" si="1">ROUND(((B52+G52)*4)+H52*9.4,2)</f>
        <v>0</v>
      </c>
      <c r="K52" s="530"/>
      <c r="L52" s="294"/>
      <c r="M52" s="294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305"/>
      <c r="D53" s="817"/>
      <c r="E53" s="392"/>
      <c r="F53" s="808"/>
      <c r="G53" s="301"/>
      <c r="H53" s="820"/>
      <c r="I53" s="392"/>
      <c r="J53" s="568">
        <f t="shared" si="1"/>
        <v>0</v>
      </c>
      <c r="K53" s="530"/>
      <c r="L53" s="294"/>
      <c r="M53" s="294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305"/>
      <c r="D54" s="817"/>
      <c r="E54" s="392"/>
      <c r="F54" s="808"/>
      <c r="G54" s="301"/>
      <c r="H54" s="820"/>
      <c r="I54" s="392"/>
      <c r="J54" s="568">
        <f t="shared" si="1"/>
        <v>0</v>
      </c>
      <c r="K54" s="530"/>
      <c r="L54" s="294"/>
      <c r="M54" s="294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305"/>
      <c r="D55" s="817"/>
      <c r="E55" s="392"/>
      <c r="F55" s="808"/>
      <c r="G55" s="301"/>
      <c r="H55" s="820"/>
      <c r="I55" s="392"/>
      <c r="J55" s="568">
        <f t="shared" si="1"/>
        <v>0</v>
      </c>
      <c r="K55" s="530"/>
      <c r="L55" s="294"/>
      <c r="M55" s="294"/>
      <c r="N55" s="529"/>
    </row>
    <row r="56" spans="1:14" ht="16.5" thickBot="1">
      <c r="A56" s="570" t="s">
        <v>52</v>
      </c>
      <c r="B56" s="82">
        <f t="shared" si="0"/>
        <v>0</v>
      </c>
      <c r="C56" s="301"/>
      <c r="D56" s="820"/>
      <c r="E56" s="393"/>
      <c r="F56" s="808"/>
      <c r="G56" s="301"/>
      <c r="H56" s="820"/>
      <c r="I56" s="393"/>
      <c r="J56" s="769"/>
      <c r="K56" s="577"/>
      <c r="L56" s="293"/>
      <c r="M56" s="293"/>
      <c r="N56" s="576"/>
    </row>
    <row r="57" spans="1:14" ht="16.5" thickBot="1">
      <c r="A57" s="570" t="s">
        <v>53</v>
      </c>
      <c r="B57" s="82">
        <f t="shared" si="0"/>
        <v>0</v>
      </c>
      <c r="C57" s="301"/>
      <c r="D57" s="820"/>
      <c r="E57" s="393"/>
      <c r="F57" s="808"/>
      <c r="G57" s="301"/>
      <c r="H57" s="820"/>
      <c r="I57" s="393"/>
      <c r="J57" s="769"/>
      <c r="K57" s="577"/>
      <c r="L57" s="293"/>
      <c r="M57" s="293"/>
      <c r="N57" s="576"/>
    </row>
    <row r="58" spans="1:14" ht="16.5" thickBot="1">
      <c r="A58" s="570" t="s">
        <v>54</v>
      </c>
      <c r="B58" s="82">
        <f t="shared" si="0"/>
        <v>0</v>
      </c>
      <c r="C58" s="301"/>
      <c r="D58" s="820"/>
      <c r="E58" s="393"/>
      <c r="F58" s="808"/>
      <c r="G58" s="301"/>
      <c r="H58" s="820"/>
      <c r="I58" s="393"/>
      <c r="J58" s="769"/>
      <c r="K58" s="577"/>
      <c r="L58" s="293"/>
      <c r="M58" s="293"/>
      <c r="N58" s="576"/>
    </row>
    <row r="59" spans="1:14" ht="16.149999999999999" customHeight="1" thickBot="1">
      <c r="A59" s="570" t="s">
        <v>55</v>
      </c>
      <c r="B59" s="82">
        <f t="shared" si="0"/>
        <v>0</v>
      </c>
      <c r="C59" s="301"/>
      <c r="D59" s="820"/>
      <c r="E59" s="393"/>
      <c r="F59" s="808"/>
      <c r="G59" s="301"/>
      <c r="H59" s="820"/>
      <c r="I59" s="393"/>
      <c r="J59" s="769"/>
      <c r="K59" s="577"/>
      <c r="L59" s="293"/>
      <c r="M59" s="293"/>
      <c r="N59" s="576"/>
    </row>
    <row r="60" spans="1:14" ht="16.5" thickBot="1">
      <c r="A60" s="570" t="s">
        <v>56</v>
      </c>
      <c r="B60" s="82">
        <f t="shared" si="0"/>
        <v>0</v>
      </c>
      <c r="C60" s="301"/>
      <c r="D60" s="820"/>
      <c r="E60" s="393"/>
      <c r="F60" s="808"/>
      <c r="G60" s="301"/>
      <c r="H60" s="820"/>
      <c r="I60" s="393"/>
      <c r="J60" s="769"/>
      <c r="K60" s="577"/>
      <c r="L60" s="293"/>
      <c r="M60" s="293"/>
      <c r="N60" s="576"/>
    </row>
    <row r="61" spans="1:14" ht="15.6" customHeight="1" thickBot="1">
      <c r="A61" s="570" t="s">
        <v>57</v>
      </c>
      <c r="B61" s="82">
        <f t="shared" si="0"/>
        <v>0</v>
      </c>
      <c r="C61" s="301"/>
      <c r="D61" s="820"/>
      <c r="E61" s="393"/>
      <c r="F61" s="808"/>
      <c r="G61" s="301"/>
      <c r="H61" s="820"/>
      <c r="I61" s="393"/>
      <c r="J61" s="769"/>
      <c r="K61" s="577"/>
      <c r="L61" s="293"/>
      <c r="M61" s="293"/>
      <c r="N61" s="576"/>
    </row>
    <row r="62" spans="1:14" ht="29.45" customHeight="1" thickBot="1">
      <c r="A62" s="570" t="s">
        <v>58</v>
      </c>
      <c r="B62" s="82">
        <f t="shared" si="0"/>
        <v>0</v>
      </c>
      <c r="C62" s="301"/>
      <c r="D62" s="820"/>
      <c r="E62" s="393"/>
      <c r="F62" s="808"/>
      <c r="G62" s="301"/>
      <c r="H62" s="820"/>
      <c r="I62" s="393"/>
      <c r="J62" s="769"/>
      <c r="K62" s="577"/>
      <c r="L62" s="293"/>
      <c r="M62" s="293"/>
      <c r="N62" s="576"/>
    </row>
    <row r="63" spans="1:14" ht="16.5" thickBot="1">
      <c r="A63" s="570" t="s">
        <v>59</v>
      </c>
      <c r="B63" s="82">
        <f t="shared" si="0"/>
        <v>0</v>
      </c>
      <c r="C63" s="301"/>
      <c r="D63" s="820"/>
      <c r="E63" s="393"/>
      <c r="F63" s="808"/>
      <c r="G63" s="301"/>
      <c r="H63" s="820"/>
      <c r="I63" s="393"/>
      <c r="J63" s="769"/>
      <c r="K63" s="577"/>
      <c r="L63" s="293"/>
      <c r="M63" s="293"/>
      <c r="N63" s="576"/>
    </row>
    <row r="64" spans="1:14" ht="15.6" customHeight="1" thickBot="1">
      <c r="A64" s="570" t="s">
        <v>60</v>
      </c>
      <c r="B64" s="82">
        <f t="shared" si="0"/>
        <v>0</v>
      </c>
      <c r="C64" s="301"/>
      <c r="D64" s="817"/>
      <c r="E64" s="392"/>
      <c r="F64" s="808"/>
      <c r="G64" s="301"/>
      <c r="H64" s="820"/>
      <c r="I64" s="392"/>
      <c r="J64" s="769"/>
      <c r="K64" s="577"/>
      <c r="L64" s="293"/>
      <c r="M64" s="293"/>
      <c r="N64" s="576"/>
    </row>
    <row r="65" spans="1:14" ht="16.5" thickBot="1">
      <c r="A65" s="570" t="s">
        <v>61</v>
      </c>
      <c r="B65" s="82">
        <f t="shared" si="0"/>
        <v>0</v>
      </c>
      <c r="C65" s="301"/>
      <c r="D65" s="820"/>
      <c r="E65" s="393"/>
      <c r="F65" s="808"/>
      <c r="G65" s="301"/>
      <c r="H65" s="820"/>
      <c r="I65" s="393"/>
      <c r="J65" s="769"/>
      <c r="K65" s="577"/>
      <c r="L65" s="293"/>
      <c r="M65" s="293"/>
      <c r="N65" s="576"/>
    </row>
    <row r="66" spans="1:14" ht="16.5" thickBot="1">
      <c r="A66" s="570" t="s">
        <v>62</v>
      </c>
      <c r="B66" s="82">
        <f t="shared" si="0"/>
        <v>0</v>
      </c>
      <c r="C66" s="301"/>
      <c r="D66" s="820"/>
      <c r="E66" s="393"/>
      <c r="F66" s="808"/>
      <c r="G66" s="301"/>
      <c r="H66" s="820"/>
      <c r="I66" s="393"/>
      <c r="J66" s="769"/>
      <c r="K66" s="577"/>
      <c r="L66" s="293"/>
      <c r="M66" s="293"/>
      <c r="N66" s="576"/>
    </row>
    <row r="67" spans="1:14" s="22" customFormat="1" ht="16.5" thickBot="1">
      <c r="A67" s="70" t="s">
        <v>63</v>
      </c>
      <c r="B67" s="82">
        <f t="shared" si="0"/>
        <v>0</v>
      </c>
      <c r="C67" s="305"/>
      <c r="D67" s="817"/>
      <c r="E67" s="392"/>
      <c r="F67" s="808"/>
      <c r="G67" s="301"/>
      <c r="H67" s="820"/>
      <c r="I67" s="392"/>
      <c r="J67" s="568">
        <f t="shared" ref="J67" si="2">ROUND(((B67+G67)*4)+H67*9.4,2)</f>
        <v>0</v>
      </c>
      <c r="K67" s="530"/>
      <c r="L67" s="294"/>
      <c r="M67" s="294"/>
      <c r="N67" s="529"/>
    </row>
    <row r="68" spans="1:14" ht="16.5" thickBot="1">
      <c r="A68" s="570" t="s">
        <v>64</v>
      </c>
      <c r="B68" s="82">
        <f t="shared" si="0"/>
        <v>0</v>
      </c>
      <c r="C68" s="301"/>
      <c r="D68" s="820"/>
      <c r="E68" s="393"/>
      <c r="F68" s="808"/>
      <c r="G68" s="301"/>
      <c r="H68" s="820"/>
      <c r="I68" s="393"/>
      <c r="J68" s="769"/>
      <c r="K68" s="577"/>
      <c r="L68" s="293"/>
      <c r="M68" s="293"/>
      <c r="N68" s="576"/>
    </row>
    <row r="69" spans="1:14" ht="16.5" thickBot="1">
      <c r="A69" s="54" t="s">
        <v>65</v>
      </c>
      <c r="B69" s="82">
        <f t="shared" si="0"/>
        <v>0</v>
      </c>
      <c r="C69" s="289"/>
      <c r="D69" s="290"/>
      <c r="E69" s="227"/>
      <c r="F69" s="877"/>
      <c r="G69" s="289"/>
      <c r="H69" s="290"/>
      <c r="I69" s="227"/>
      <c r="J69" s="537"/>
      <c r="K69" s="295"/>
      <c r="L69" s="296"/>
      <c r="M69" s="296"/>
      <c r="N69" s="297"/>
    </row>
    <row r="70" spans="1:14" ht="16.5" thickBot="1">
      <c r="A70" s="55" t="s">
        <v>66</v>
      </c>
      <c r="B70" s="503">
        <f>SUM(B7:B69)</f>
        <v>2000</v>
      </c>
      <c r="C70" s="503">
        <f t="shared" ref="C70:N70" si="3">SUM(C7:C69)</f>
        <v>0</v>
      </c>
      <c r="D70" s="503">
        <f t="shared" si="3"/>
        <v>0</v>
      </c>
      <c r="E70" s="503">
        <f t="shared" si="3"/>
        <v>0</v>
      </c>
      <c r="F70" s="503">
        <f t="shared" si="3"/>
        <v>2000</v>
      </c>
      <c r="G70" s="503">
        <f t="shared" si="3"/>
        <v>450</v>
      </c>
      <c r="H70" s="503">
        <f t="shared" si="3"/>
        <v>7802</v>
      </c>
      <c r="I70" s="503">
        <f t="shared" si="3"/>
        <v>0</v>
      </c>
      <c r="J70" s="532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531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2000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140625" style="79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792" customWidth="1"/>
    <col min="9" max="9" width="20.140625" style="792" customWidth="1"/>
    <col min="10" max="10" width="14" style="792" customWidth="1"/>
    <col min="11" max="244" width="8.85546875" style="792"/>
    <col min="245" max="245" width="34" style="792" customWidth="1"/>
    <col min="246" max="246" width="11.28515625" style="792" customWidth="1"/>
    <col min="247" max="247" width="11" style="792" customWidth="1"/>
    <col min="248" max="254" width="8.85546875" style="792"/>
    <col min="255" max="256" width="10.7109375" style="792" customWidth="1"/>
    <col min="257" max="257" width="8.85546875" style="792"/>
    <col min="258" max="258" width="11.5703125" style="792" customWidth="1"/>
    <col min="259" max="259" width="13.7109375" style="792" customWidth="1"/>
    <col min="260" max="263" width="9.28515625" style="792" customWidth="1"/>
    <col min="264" max="500" width="8.85546875" style="792"/>
    <col min="501" max="501" width="34" style="792" customWidth="1"/>
    <col min="502" max="502" width="11.28515625" style="792" customWidth="1"/>
    <col min="503" max="503" width="11" style="792" customWidth="1"/>
    <col min="504" max="510" width="8.85546875" style="792"/>
    <col min="511" max="512" width="10.7109375" style="792" customWidth="1"/>
    <col min="513" max="513" width="8.85546875" style="792"/>
    <col min="514" max="514" width="11.5703125" style="792" customWidth="1"/>
    <col min="515" max="515" width="13.7109375" style="792" customWidth="1"/>
    <col min="516" max="519" width="9.28515625" style="792" customWidth="1"/>
    <col min="520" max="756" width="8.85546875" style="792"/>
    <col min="757" max="757" width="34" style="792" customWidth="1"/>
    <col min="758" max="758" width="11.28515625" style="792" customWidth="1"/>
    <col min="759" max="759" width="11" style="792" customWidth="1"/>
    <col min="760" max="766" width="8.85546875" style="792"/>
    <col min="767" max="768" width="10.7109375" style="792" customWidth="1"/>
    <col min="769" max="769" width="8.85546875" style="792"/>
    <col min="770" max="770" width="11.5703125" style="792" customWidth="1"/>
    <col min="771" max="771" width="13.7109375" style="792" customWidth="1"/>
    <col min="772" max="775" width="9.28515625" style="792" customWidth="1"/>
    <col min="776" max="1012" width="8.85546875" style="792"/>
    <col min="1013" max="1013" width="34" style="792" customWidth="1"/>
    <col min="1014" max="1014" width="11.28515625" style="792" customWidth="1"/>
    <col min="1015" max="1015" width="11" style="792" customWidth="1"/>
    <col min="1016" max="1022" width="8.85546875" style="792"/>
    <col min="1023" max="1024" width="10.7109375" style="792" customWidth="1"/>
    <col min="1025" max="1025" width="8.85546875" style="792"/>
    <col min="1026" max="1026" width="11.5703125" style="792" customWidth="1"/>
    <col min="1027" max="1027" width="13.7109375" style="792" customWidth="1"/>
    <col min="1028" max="1031" width="9.28515625" style="792" customWidth="1"/>
    <col min="1032" max="1268" width="8.85546875" style="792"/>
    <col min="1269" max="1269" width="34" style="792" customWidth="1"/>
    <col min="1270" max="1270" width="11.28515625" style="792" customWidth="1"/>
    <col min="1271" max="1271" width="11" style="792" customWidth="1"/>
    <col min="1272" max="1278" width="8.85546875" style="792"/>
    <col min="1279" max="1280" width="10.7109375" style="792" customWidth="1"/>
    <col min="1281" max="1281" width="8.85546875" style="792"/>
    <col min="1282" max="1282" width="11.5703125" style="792" customWidth="1"/>
    <col min="1283" max="1283" width="13.7109375" style="792" customWidth="1"/>
    <col min="1284" max="1287" width="9.28515625" style="792" customWidth="1"/>
    <col min="1288" max="1524" width="8.85546875" style="792"/>
    <col min="1525" max="1525" width="34" style="792" customWidth="1"/>
    <col min="1526" max="1526" width="11.28515625" style="792" customWidth="1"/>
    <col min="1527" max="1527" width="11" style="792" customWidth="1"/>
    <col min="1528" max="1534" width="8.85546875" style="792"/>
    <col min="1535" max="1536" width="10.7109375" style="792" customWidth="1"/>
    <col min="1537" max="1537" width="8.85546875" style="792"/>
    <col min="1538" max="1538" width="11.5703125" style="792" customWidth="1"/>
    <col min="1539" max="1539" width="13.7109375" style="792" customWidth="1"/>
    <col min="1540" max="1543" width="9.28515625" style="792" customWidth="1"/>
    <col min="1544" max="1780" width="8.85546875" style="792"/>
    <col min="1781" max="1781" width="34" style="792" customWidth="1"/>
    <col min="1782" max="1782" width="11.28515625" style="792" customWidth="1"/>
    <col min="1783" max="1783" width="11" style="792" customWidth="1"/>
    <col min="1784" max="1790" width="8.85546875" style="792"/>
    <col min="1791" max="1792" width="10.7109375" style="792" customWidth="1"/>
    <col min="1793" max="1793" width="8.85546875" style="792"/>
    <col min="1794" max="1794" width="11.5703125" style="792" customWidth="1"/>
    <col min="1795" max="1795" width="13.7109375" style="792" customWidth="1"/>
    <col min="1796" max="1799" width="9.28515625" style="792" customWidth="1"/>
    <col min="1800" max="2036" width="8.85546875" style="792"/>
    <col min="2037" max="2037" width="34" style="792" customWidth="1"/>
    <col min="2038" max="2038" width="11.28515625" style="792" customWidth="1"/>
    <col min="2039" max="2039" width="11" style="792" customWidth="1"/>
    <col min="2040" max="2046" width="8.85546875" style="792"/>
    <col min="2047" max="2048" width="10.7109375" style="792" customWidth="1"/>
    <col min="2049" max="2049" width="8.85546875" style="792"/>
    <col min="2050" max="2050" width="11.5703125" style="792" customWidth="1"/>
    <col min="2051" max="2051" width="13.7109375" style="792" customWidth="1"/>
    <col min="2052" max="2055" width="9.28515625" style="792" customWidth="1"/>
    <col min="2056" max="2292" width="8.85546875" style="792"/>
    <col min="2293" max="2293" width="34" style="792" customWidth="1"/>
    <col min="2294" max="2294" width="11.28515625" style="792" customWidth="1"/>
    <col min="2295" max="2295" width="11" style="792" customWidth="1"/>
    <col min="2296" max="2302" width="8.85546875" style="792"/>
    <col min="2303" max="2304" width="10.7109375" style="792" customWidth="1"/>
    <col min="2305" max="2305" width="8.85546875" style="792"/>
    <col min="2306" max="2306" width="11.5703125" style="792" customWidth="1"/>
    <col min="2307" max="2307" width="13.7109375" style="792" customWidth="1"/>
    <col min="2308" max="2311" width="9.28515625" style="792" customWidth="1"/>
    <col min="2312" max="2548" width="8.85546875" style="792"/>
    <col min="2549" max="2549" width="34" style="792" customWidth="1"/>
    <col min="2550" max="2550" width="11.28515625" style="792" customWidth="1"/>
    <col min="2551" max="2551" width="11" style="792" customWidth="1"/>
    <col min="2552" max="2558" width="8.85546875" style="792"/>
    <col min="2559" max="2560" width="10.7109375" style="792" customWidth="1"/>
    <col min="2561" max="2561" width="8.85546875" style="792"/>
    <col min="2562" max="2562" width="11.5703125" style="792" customWidth="1"/>
    <col min="2563" max="2563" width="13.7109375" style="792" customWidth="1"/>
    <col min="2564" max="2567" width="9.28515625" style="792" customWidth="1"/>
    <col min="2568" max="2804" width="8.85546875" style="792"/>
    <col min="2805" max="2805" width="34" style="792" customWidth="1"/>
    <col min="2806" max="2806" width="11.28515625" style="792" customWidth="1"/>
    <col min="2807" max="2807" width="11" style="792" customWidth="1"/>
    <col min="2808" max="2814" width="8.85546875" style="792"/>
    <col min="2815" max="2816" width="10.7109375" style="792" customWidth="1"/>
    <col min="2817" max="2817" width="8.85546875" style="792"/>
    <col min="2818" max="2818" width="11.5703125" style="792" customWidth="1"/>
    <col min="2819" max="2819" width="13.7109375" style="792" customWidth="1"/>
    <col min="2820" max="2823" width="9.28515625" style="792" customWidth="1"/>
    <col min="2824" max="3060" width="8.85546875" style="792"/>
    <col min="3061" max="3061" width="34" style="792" customWidth="1"/>
    <col min="3062" max="3062" width="11.28515625" style="792" customWidth="1"/>
    <col min="3063" max="3063" width="11" style="792" customWidth="1"/>
    <col min="3064" max="3070" width="8.85546875" style="792"/>
    <col min="3071" max="3072" width="10.7109375" style="792" customWidth="1"/>
    <col min="3073" max="3073" width="8.85546875" style="792"/>
    <col min="3074" max="3074" width="11.5703125" style="792" customWidth="1"/>
    <col min="3075" max="3075" width="13.7109375" style="792" customWidth="1"/>
    <col min="3076" max="3079" width="9.28515625" style="792" customWidth="1"/>
    <col min="3080" max="3316" width="8.85546875" style="792"/>
    <col min="3317" max="3317" width="34" style="792" customWidth="1"/>
    <col min="3318" max="3318" width="11.28515625" style="792" customWidth="1"/>
    <col min="3319" max="3319" width="11" style="792" customWidth="1"/>
    <col min="3320" max="3326" width="8.85546875" style="792"/>
    <col min="3327" max="3328" width="10.7109375" style="792" customWidth="1"/>
    <col min="3329" max="3329" width="8.85546875" style="792"/>
    <col min="3330" max="3330" width="11.5703125" style="792" customWidth="1"/>
    <col min="3331" max="3331" width="13.7109375" style="792" customWidth="1"/>
    <col min="3332" max="3335" width="9.28515625" style="792" customWidth="1"/>
    <col min="3336" max="3572" width="8.85546875" style="792"/>
    <col min="3573" max="3573" width="34" style="792" customWidth="1"/>
    <col min="3574" max="3574" width="11.28515625" style="792" customWidth="1"/>
    <col min="3575" max="3575" width="11" style="792" customWidth="1"/>
    <col min="3576" max="3582" width="8.85546875" style="792"/>
    <col min="3583" max="3584" width="10.7109375" style="792" customWidth="1"/>
    <col min="3585" max="3585" width="8.85546875" style="792"/>
    <col min="3586" max="3586" width="11.5703125" style="792" customWidth="1"/>
    <col min="3587" max="3587" width="13.7109375" style="792" customWidth="1"/>
    <col min="3588" max="3591" width="9.28515625" style="792" customWidth="1"/>
    <col min="3592" max="3828" width="8.85546875" style="792"/>
    <col min="3829" max="3829" width="34" style="792" customWidth="1"/>
    <col min="3830" max="3830" width="11.28515625" style="792" customWidth="1"/>
    <col min="3831" max="3831" width="11" style="792" customWidth="1"/>
    <col min="3832" max="3838" width="8.85546875" style="792"/>
    <col min="3839" max="3840" width="10.7109375" style="792" customWidth="1"/>
    <col min="3841" max="3841" width="8.85546875" style="792"/>
    <col min="3842" max="3842" width="11.5703125" style="792" customWidth="1"/>
    <col min="3843" max="3843" width="13.7109375" style="792" customWidth="1"/>
    <col min="3844" max="3847" width="9.28515625" style="792" customWidth="1"/>
    <col min="3848" max="4084" width="8.85546875" style="792"/>
    <col min="4085" max="4085" width="34" style="792" customWidth="1"/>
    <col min="4086" max="4086" width="11.28515625" style="792" customWidth="1"/>
    <col min="4087" max="4087" width="11" style="792" customWidth="1"/>
    <col min="4088" max="4094" width="8.85546875" style="792"/>
    <col min="4095" max="4096" width="10.7109375" style="792" customWidth="1"/>
    <col min="4097" max="4097" width="8.85546875" style="792"/>
    <col min="4098" max="4098" width="11.5703125" style="792" customWidth="1"/>
    <col min="4099" max="4099" width="13.7109375" style="792" customWidth="1"/>
    <col min="4100" max="4103" width="9.28515625" style="792" customWidth="1"/>
    <col min="4104" max="4340" width="8.85546875" style="792"/>
    <col min="4341" max="4341" width="34" style="792" customWidth="1"/>
    <col min="4342" max="4342" width="11.28515625" style="792" customWidth="1"/>
    <col min="4343" max="4343" width="11" style="792" customWidth="1"/>
    <col min="4344" max="4350" width="8.85546875" style="792"/>
    <col min="4351" max="4352" width="10.7109375" style="792" customWidth="1"/>
    <col min="4353" max="4353" width="8.85546875" style="792"/>
    <col min="4354" max="4354" width="11.5703125" style="792" customWidth="1"/>
    <col min="4355" max="4355" width="13.7109375" style="792" customWidth="1"/>
    <col min="4356" max="4359" width="9.28515625" style="792" customWidth="1"/>
    <col min="4360" max="4596" width="8.85546875" style="792"/>
    <col min="4597" max="4597" width="34" style="792" customWidth="1"/>
    <col min="4598" max="4598" width="11.28515625" style="792" customWidth="1"/>
    <col min="4599" max="4599" width="11" style="792" customWidth="1"/>
    <col min="4600" max="4606" width="8.85546875" style="792"/>
    <col min="4607" max="4608" width="10.7109375" style="792" customWidth="1"/>
    <col min="4609" max="4609" width="8.85546875" style="792"/>
    <col min="4610" max="4610" width="11.5703125" style="792" customWidth="1"/>
    <col min="4611" max="4611" width="13.7109375" style="792" customWidth="1"/>
    <col min="4612" max="4615" width="9.28515625" style="792" customWidth="1"/>
    <col min="4616" max="4852" width="8.85546875" style="792"/>
    <col min="4853" max="4853" width="34" style="792" customWidth="1"/>
    <col min="4854" max="4854" width="11.28515625" style="792" customWidth="1"/>
    <col min="4855" max="4855" width="11" style="792" customWidth="1"/>
    <col min="4856" max="4862" width="8.85546875" style="792"/>
    <col min="4863" max="4864" width="10.7109375" style="792" customWidth="1"/>
    <col min="4865" max="4865" width="8.85546875" style="792"/>
    <col min="4866" max="4866" width="11.5703125" style="792" customWidth="1"/>
    <col min="4867" max="4867" width="13.7109375" style="792" customWidth="1"/>
    <col min="4868" max="4871" width="9.28515625" style="792" customWidth="1"/>
    <col min="4872" max="5108" width="8.85546875" style="792"/>
    <col min="5109" max="5109" width="34" style="792" customWidth="1"/>
    <col min="5110" max="5110" width="11.28515625" style="792" customWidth="1"/>
    <col min="5111" max="5111" width="11" style="792" customWidth="1"/>
    <col min="5112" max="5118" width="8.85546875" style="792"/>
    <col min="5119" max="5120" width="10.7109375" style="792" customWidth="1"/>
    <col min="5121" max="5121" width="8.85546875" style="792"/>
    <col min="5122" max="5122" width="11.5703125" style="792" customWidth="1"/>
    <col min="5123" max="5123" width="13.7109375" style="792" customWidth="1"/>
    <col min="5124" max="5127" width="9.28515625" style="792" customWidth="1"/>
    <col min="5128" max="5364" width="8.85546875" style="792"/>
    <col min="5365" max="5365" width="34" style="792" customWidth="1"/>
    <col min="5366" max="5366" width="11.28515625" style="792" customWidth="1"/>
    <col min="5367" max="5367" width="11" style="792" customWidth="1"/>
    <col min="5368" max="5374" width="8.85546875" style="792"/>
    <col min="5375" max="5376" width="10.7109375" style="792" customWidth="1"/>
    <col min="5377" max="5377" width="8.85546875" style="792"/>
    <col min="5378" max="5378" width="11.5703125" style="792" customWidth="1"/>
    <col min="5379" max="5379" width="13.7109375" style="792" customWidth="1"/>
    <col min="5380" max="5383" width="9.28515625" style="792" customWidth="1"/>
    <col min="5384" max="5620" width="8.85546875" style="792"/>
    <col min="5621" max="5621" width="34" style="792" customWidth="1"/>
    <col min="5622" max="5622" width="11.28515625" style="792" customWidth="1"/>
    <col min="5623" max="5623" width="11" style="792" customWidth="1"/>
    <col min="5624" max="5630" width="8.85546875" style="792"/>
    <col min="5631" max="5632" width="10.7109375" style="792" customWidth="1"/>
    <col min="5633" max="5633" width="8.85546875" style="792"/>
    <col min="5634" max="5634" width="11.5703125" style="792" customWidth="1"/>
    <col min="5635" max="5635" width="13.7109375" style="792" customWidth="1"/>
    <col min="5636" max="5639" width="9.28515625" style="792" customWidth="1"/>
    <col min="5640" max="5876" width="8.85546875" style="792"/>
    <col min="5877" max="5877" width="34" style="792" customWidth="1"/>
    <col min="5878" max="5878" width="11.28515625" style="792" customWidth="1"/>
    <col min="5879" max="5879" width="11" style="792" customWidth="1"/>
    <col min="5880" max="5886" width="8.85546875" style="792"/>
    <col min="5887" max="5888" width="10.7109375" style="792" customWidth="1"/>
    <col min="5889" max="5889" width="8.85546875" style="792"/>
    <col min="5890" max="5890" width="11.5703125" style="792" customWidth="1"/>
    <col min="5891" max="5891" width="13.7109375" style="792" customWidth="1"/>
    <col min="5892" max="5895" width="9.28515625" style="792" customWidth="1"/>
    <col min="5896" max="6132" width="8.85546875" style="792"/>
    <col min="6133" max="6133" width="34" style="792" customWidth="1"/>
    <col min="6134" max="6134" width="11.28515625" style="792" customWidth="1"/>
    <col min="6135" max="6135" width="11" style="792" customWidth="1"/>
    <col min="6136" max="6142" width="8.85546875" style="792"/>
    <col min="6143" max="6144" width="10.7109375" style="792" customWidth="1"/>
    <col min="6145" max="6145" width="8.85546875" style="792"/>
    <col min="6146" max="6146" width="11.5703125" style="792" customWidth="1"/>
    <col min="6147" max="6147" width="13.7109375" style="792" customWidth="1"/>
    <col min="6148" max="6151" width="9.28515625" style="792" customWidth="1"/>
    <col min="6152" max="6388" width="8.85546875" style="792"/>
    <col min="6389" max="6389" width="34" style="792" customWidth="1"/>
    <col min="6390" max="6390" width="11.28515625" style="792" customWidth="1"/>
    <col min="6391" max="6391" width="11" style="792" customWidth="1"/>
    <col min="6392" max="6398" width="8.85546875" style="792"/>
    <col min="6399" max="6400" width="10.7109375" style="792" customWidth="1"/>
    <col min="6401" max="6401" width="8.85546875" style="792"/>
    <col min="6402" max="6402" width="11.5703125" style="792" customWidth="1"/>
    <col min="6403" max="6403" width="13.7109375" style="792" customWidth="1"/>
    <col min="6404" max="6407" width="9.28515625" style="792" customWidth="1"/>
    <col min="6408" max="6644" width="8.85546875" style="792"/>
    <col min="6645" max="6645" width="34" style="792" customWidth="1"/>
    <col min="6646" max="6646" width="11.28515625" style="792" customWidth="1"/>
    <col min="6647" max="6647" width="11" style="792" customWidth="1"/>
    <col min="6648" max="6654" width="8.85546875" style="792"/>
    <col min="6655" max="6656" width="10.7109375" style="792" customWidth="1"/>
    <col min="6657" max="6657" width="8.85546875" style="792"/>
    <col min="6658" max="6658" width="11.5703125" style="792" customWidth="1"/>
    <col min="6659" max="6659" width="13.7109375" style="792" customWidth="1"/>
    <col min="6660" max="6663" width="9.28515625" style="792" customWidth="1"/>
    <col min="6664" max="6900" width="8.85546875" style="792"/>
    <col min="6901" max="6901" width="34" style="792" customWidth="1"/>
    <col min="6902" max="6902" width="11.28515625" style="792" customWidth="1"/>
    <col min="6903" max="6903" width="11" style="792" customWidth="1"/>
    <col min="6904" max="6910" width="8.85546875" style="792"/>
    <col min="6911" max="6912" width="10.7109375" style="792" customWidth="1"/>
    <col min="6913" max="6913" width="8.85546875" style="792"/>
    <col min="6914" max="6914" width="11.5703125" style="792" customWidth="1"/>
    <col min="6915" max="6915" width="13.7109375" style="792" customWidth="1"/>
    <col min="6916" max="6919" width="9.28515625" style="792" customWidth="1"/>
    <col min="6920" max="7156" width="8.85546875" style="792"/>
    <col min="7157" max="7157" width="34" style="792" customWidth="1"/>
    <col min="7158" max="7158" width="11.28515625" style="792" customWidth="1"/>
    <col min="7159" max="7159" width="11" style="792" customWidth="1"/>
    <col min="7160" max="7166" width="8.85546875" style="792"/>
    <col min="7167" max="7168" width="10.7109375" style="792" customWidth="1"/>
    <col min="7169" max="7169" width="8.85546875" style="792"/>
    <col min="7170" max="7170" width="11.5703125" style="792" customWidth="1"/>
    <col min="7171" max="7171" width="13.7109375" style="792" customWidth="1"/>
    <col min="7172" max="7175" width="9.28515625" style="792" customWidth="1"/>
    <col min="7176" max="7412" width="8.85546875" style="792"/>
    <col min="7413" max="7413" width="34" style="792" customWidth="1"/>
    <col min="7414" max="7414" width="11.28515625" style="792" customWidth="1"/>
    <col min="7415" max="7415" width="11" style="792" customWidth="1"/>
    <col min="7416" max="7422" width="8.85546875" style="792"/>
    <col min="7423" max="7424" width="10.7109375" style="792" customWidth="1"/>
    <col min="7425" max="7425" width="8.85546875" style="792"/>
    <col min="7426" max="7426" width="11.5703125" style="792" customWidth="1"/>
    <col min="7427" max="7427" width="13.7109375" style="792" customWidth="1"/>
    <col min="7428" max="7431" width="9.28515625" style="792" customWidth="1"/>
    <col min="7432" max="7668" width="8.85546875" style="792"/>
    <col min="7669" max="7669" width="34" style="792" customWidth="1"/>
    <col min="7670" max="7670" width="11.28515625" style="792" customWidth="1"/>
    <col min="7671" max="7671" width="11" style="792" customWidth="1"/>
    <col min="7672" max="7678" width="8.85546875" style="792"/>
    <col min="7679" max="7680" width="10.7109375" style="792" customWidth="1"/>
    <col min="7681" max="7681" width="8.85546875" style="792"/>
    <col min="7682" max="7682" width="11.5703125" style="792" customWidth="1"/>
    <col min="7683" max="7683" width="13.7109375" style="792" customWidth="1"/>
    <col min="7684" max="7687" width="9.28515625" style="792" customWidth="1"/>
    <col min="7688" max="7924" width="8.85546875" style="792"/>
    <col min="7925" max="7925" width="34" style="792" customWidth="1"/>
    <col min="7926" max="7926" width="11.28515625" style="792" customWidth="1"/>
    <col min="7927" max="7927" width="11" style="792" customWidth="1"/>
    <col min="7928" max="7934" width="8.85546875" style="792"/>
    <col min="7935" max="7936" width="10.7109375" style="792" customWidth="1"/>
    <col min="7937" max="7937" width="8.85546875" style="792"/>
    <col min="7938" max="7938" width="11.5703125" style="792" customWidth="1"/>
    <col min="7939" max="7939" width="13.7109375" style="792" customWidth="1"/>
    <col min="7940" max="7943" width="9.28515625" style="792" customWidth="1"/>
    <col min="7944" max="8180" width="8.85546875" style="792"/>
    <col min="8181" max="8181" width="34" style="792" customWidth="1"/>
    <col min="8182" max="8182" width="11.28515625" style="792" customWidth="1"/>
    <col min="8183" max="8183" width="11" style="792" customWidth="1"/>
    <col min="8184" max="8190" width="8.85546875" style="792"/>
    <col min="8191" max="8192" width="10.7109375" style="792" customWidth="1"/>
    <col min="8193" max="8193" width="8.85546875" style="792"/>
    <col min="8194" max="8194" width="11.5703125" style="792" customWidth="1"/>
    <col min="8195" max="8195" width="13.7109375" style="792" customWidth="1"/>
    <col min="8196" max="8199" width="9.28515625" style="792" customWidth="1"/>
    <col min="8200" max="8436" width="8.85546875" style="792"/>
    <col min="8437" max="8437" width="34" style="792" customWidth="1"/>
    <col min="8438" max="8438" width="11.28515625" style="792" customWidth="1"/>
    <col min="8439" max="8439" width="11" style="792" customWidth="1"/>
    <col min="8440" max="8446" width="8.85546875" style="792"/>
    <col min="8447" max="8448" width="10.7109375" style="792" customWidth="1"/>
    <col min="8449" max="8449" width="8.85546875" style="792"/>
    <col min="8450" max="8450" width="11.5703125" style="792" customWidth="1"/>
    <col min="8451" max="8451" width="13.7109375" style="792" customWidth="1"/>
    <col min="8452" max="8455" width="9.28515625" style="792" customWidth="1"/>
    <col min="8456" max="8692" width="8.85546875" style="792"/>
    <col min="8693" max="8693" width="34" style="792" customWidth="1"/>
    <col min="8694" max="8694" width="11.28515625" style="792" customWidth="1"/>
    <col min="8695" max="8695" width="11" style="792" customWidth="1"/>
    <col min="8696" max="8702" width="8.85546875" style="792"/>
    <col min="8703" max="8704" width="10.7109375" style="792" customWidth="1"/>
    <col min="8705" max="8705" width="8.85546875" style="792"/>
    <col min="8706" max="8706" width="11.5703125" style="792" customWidth="1"/>
    <col min="8707" max="8707" width="13.7109375" style="792" customWidth="1"/>
    <col min="8708" max="8711" width="9.28515625" style="792" customWidth="1"/>
    <col min="8712" max="8948" width="8.85546875" style="792"/>
    <col min="8949" max="8949" width="34" style="792" customWidth="1"/>
    <col min="8950" max="8950" width="11.28515625" style="792" customWidth="1"/>
    <col min="8951" max="8951" width="11" style="792" customWidth="1"/>
    <col min="8952" max="8958" width="8.85546875" style="792"/>
    <col min="8959" max="8960" width="10.7109375" style="792" customWidth="1"/>
    <col min="8961" max="8961" width="8.85546875" style="792"/>
    <col min="8962" max="8962" width="11.5703125" style="792" customWidth="1"/>
    <col min="8963" max="8963" width="13.7109375" style="792" customWidth="1"/>
    <col min="8964" max="8967" width="9.28515625" style="792" customWidth="1"/>
    <col min="8968" max="9204" width="8.85546875" style="792"/>
    <col min="9205" max="9205" width="34" style="792" customWidth="1"/>
    <col min="9206" max="9206" width="11.28515625" style="792" customWidth="1"/>
    <col min="9207" max="9207" width="11" style="792" customWidth="1"/>
    <col min="9208" max="9214" width="8.85546875" style="792"/>
    <col min="9215" max="9216" width="10.7109375" style="792" customWidth="1"/>
    <col min="9217" max="9217" width="8.85546875" style="792"/>
    <col min="9218" max="9218" width="11.5703125" style="792" customWidth="1"/>
    <col min="9219" max="9219" width="13.7109375" style="792" customWidth="1"/>
    <col min="9220" max="9223" width="9.28515625" style="792" customWidth="1"/>
    <col min="9224" max="9460" width="8.85546875" style="792"/>
    <col min="9461" max="9461" width="34" style="792" customWidth="1"/>
    <col min="9462" max="9462" width="11.28515625" style="792" customWidth="1"/>
    <col min="9463" max="9463" width="11" style="792" customWidth="1"/>
    <col min="9464" max="9470" width="8.85546875" style="792"/>
    <col min="9471" max="9472" width="10.7109375" style="792" customWidth="1"/>
    <col min="9473" max="9473" width="8.85546875" style="792"/>
    <col min="9474" max="9474" width="11.5703125" style="792" customWidth="1"/>
    <col min="9475" max="9475" width="13.7109375" style="792" customWidth="1"/>
    <col min="9476" max="9479" width="9.28515625" style="792" customWidth="1"/>
    <col min="9480" max="9716" width="8.85546875" style="792"/>
    <col min="9717" max="9717" width="34" style="792" customWidth="1"/>
    <col min="9718" max="9718" width="11.28515625" style="792" customWidth="1"/>
    <col min="9719" max="9719" width="11" style="792" customWidth="1"/>
    <col min="9720" max="9726" width="8.85546875" style="792"/>
    <col min="9727" max="9728" width="10.7109375" style="792" customWidth="1"/>
    <col min="9729" max="9729" width="8.85546875" style="792"/>
    <col min="9730" max="9730" width="11.5703125" style="792" customWidth="1"/>
    <col min="9731" max="9731" width="13.7109375" style="792" customWidth="1"/>
    <col min="9732" max="9735" width="9.28515625" style="792" customWidth="1"/>
    <col min="9736" max="9972" width="8.85546875" style="792"/>
    <col min="9973" max="9973" width="34" style="792" customWidth="1"/>
    <col min="9974" max="9974" width="11.28515625" style="792" customWidth="1"/>
    <col min="9975" max="9975" width="11" style="792" customWidth="1"/>
    <col min="9976" max="9982" width="8.85546875" style="792"/>
    <col min="9983" max="9984" width="10.7109375" style="792" customWidth="1"/>
    <col min="9985" max="9985" width="8.85546875" style="792"/>
    <col min="9986" max="9986" width="11.5703125" style="792" customWidth="1"/>
    <col min="9987" max="9987" width="13.7109375" style="792" customWidth="1"/>
    <col min="9988" max="9991" width="9.28515625" style="792" customWidth="1"/>
    <col min="9992" max="10228" width="8.85546875" style="792"/>
    <col min="10229" max="10229" width="34" style="792" customWidth="1"/>
    <col min="10230" max="10230" width="11.28515625" style="792" customWidth="1"/>
    <col min="10231" max="10231" width="11" style="792" customWidth="1"/>
    <col min="10232" max="10238" width="8.85546875" style="792"/>
    <col min="10239" max="10240" width="10.7109375" style="792" customWidth="1"/>
    <col min="10241" max="10241" width="8.85546875" style="792"/>
    <col min="10242" max="10242" width="11.5703125" style="792" customWidth="1"/>
    <col min="10243" max="10243" width="13.7109375" style="792" customWidth="1"/>
    <col min="10244" max="10247" width="9.28515625" style="792" customWidth="1"/>
    <col min="10248" max="10484" width="8.85546875" style="792"/>
    <col min="10485" max="10485" width="34" style="792" customWidth="1"/>
    <col min="10486" max="10486" width="11.28515625" style="792" customWidth="1"/>
    <col min="10487" max="10487" width="11" style="792" customWidth="1"/>
    <col min="10488" max="10494" width="8.85546875" style="792"/>
    <col min="10495" max="10496" width="10.7109375" style="792" customWidth="1"/>
    <col min="10497" max="10497" width="8.85546875" style="792"/>
    <col min="10498" max="10498" width="11.5703125" style="792" customWidth="1"/>
    <col min="10499" max="10499" width="13.7109375" style="792" customWidth="1"/>
    <col min="10500" max="10503" width="9.28515625" style="792" customWidth="1"/>
    <col min="10504" max="10740" width="8.85546875" style="792"/>
    <col min="10741" max="10741" width="34" style="792" customWidth="1"/>
    <col min="10742" max="10742" width="11.28515625" style="792" customWidth="1"/>
    <col min="10743" max="10743" width="11" style="792" customWidth="1"/>
    <col min="10744" max="10750" width="8.85546875" style="792"/>
    <col min="10751" max="10752" width="10.7109375" style="792" customWidth="1"/>
    <col min="10753" max="10753" width="8.85546875" style="792"/>
    <col min="10754" max="10754" width="11.5703125" style="792" customWidth="1"/>
    <col min="10755" max="10755" width="13.7109375" style="792" customWidth="1"/>
    <col min="10756" max="10759" width="9.28515625" style="792" customWidth="1"/>
    <col min="10760" max="10996" width="8.85546875" style="792"/>
    <col min="10997" max="10997" width="34" style="792" customWidth="1"/>
    <col min="10998" max="10998" width="11.28515625" style="792" customWidth="1"/>
    <col min="10999" max="10999" width="11" style="792" customWidth="1"/>
    <col min="11000" max="11006" width="8.85546875" style="792"/>
    <col min="11007" max="11008" width="10.7109375" style="792" customWidth="1"/>
    <col min="11009" max="11009" width="8.85546875" style="792"/>
    <col min="11010" max="11010" width="11.5703125" style="792" customWidth="1"/>
    <col min="11011" max="11011" width="13.7109375" style="792" customWidth="1"/>
    <col min="11012" max="11015" width="9.28515625" style="792" customWidth="1"/>
    <col min="11016" max="11252" width="8.85546875" style="792"/>
    <col min="11253" max="11253" width="34" style="792" customWidth="1"/>
    <col min="11254" max="11254" width="11.28515625" style="792" customWidth="1"/>
    <col min="11255" max="11255" width="11" style="792" customWidth="1"/>
    <col min="11256" max="11262" width="8.85546875" style="792"/>
    <col min="11263" max="11264" width="10.7109375" style="792" customWidth="1"/>
    <col min="11265" max="11265" width="8.85546875" style="792"/>
    <col min="11266" max="11266" width="11.5703125" style="792" customWidth="1"/>
    <col min="11267" max="11267" width="13.7109375" style="792" customWidth="1"/>
    <col min="11268" max="11271" width="9.28515625" style="792" customWidth="1"/>
    <col min="11272" max="11508" width="8.85546875" style="792"/>
    <col min="11509" max="11509" width="34" style="792" customWidth="1"/>
    <col min="11510" max="11510" width="11.28515625" style="792" customWidth="1"/>
    <col min="11511" max="11511" width="11" style="792" customWidth="1"/>
    <col min="11512" max="11518" width="8.85546875" style="792"/>
    <col min="11519" max="11520" width="10.7109375" style="792" customWidth="1"/>
    <col min="11521" max="11521" width="8.85546875" style="792"/>
    <col min="11522" max="11522" width="11.5703125" style="792" customWidth="1"/>
    <col min="11523" max="11523" width="13.7109375" style="792" customWidth="1"/>
    <col min="11524" max="11527" width="9.28515625" style="792" customWidth="1"/>
    <col min="11528" max="11764" width="8.85546875" style="792"/>
    <col min="11765" max="11765" width="34" style="792" customWidth="1"/>
    <col min="11766" max="11766" width="11.28515625" style="792" customWidth="1"/>
    <col min="11767" max="11767" width="11" style="792" customWidth="1"/>
    <col min="11768" max="11774" width="8.85546875" style="792"/>
    <col min="11775" max="11776" width="10.7109375" style="792" customWidth="1"/>
    <col min="11777" max="11777" width="8.85546875" style="792"/>
    <col min="11778" max="11778" width="11.5703125" style="792" customWidth="1"/>
    <col min="11779" max="11779" width="13.7109375" style="792" customWidth="1"/>
    <col min="11780" max="11783" width="9.28515625" style="792" customWidth="1"/>
    <col min="11784" max="12020" width="8.85546875" style="792"/>
    <col min="12021" max="12021" width="34" style="792" customWidth="1"/>
    <col min="12022" max="12022" width="11.28515625" style="792" customWidth="1"/>
    <col min="12023" max="12023" width="11" style="792" customWidth="1"/>
    <col min="12024" max="12030" width="8.85546875" style="792"/>
    <col min="12031" max="12032" width="10.7109375" style="792" customWidth="1"/>
    <col min="12033" max="12033" width="8.85546875" style="792"/>
    <col min="12034" max="12034" width="11.5703125" style="792" customWidth="1"/>
    <col min="12035" max="12035" width="13.7109375" style="792" customWidth="1"/>
    <col min="12036" max="12039" width="9.28515625" style="792" customWidth="1"/>
    <col min="12040" max="12276" width="8.85546875" style="792"/>
    <col min="12277" max="12277" width="34" style="792" customWidth="1"/>
    <col min="12278" max="12278" width="11.28515625" style="792" customWidth="1"/>
    <col min="12279" max="12279" width="11" style="792" customWidth="1"/>
    <col min="12280" max="12286" width="8.85546875" style="792"/>
    <col min="12287" max="12288" width="10.7109375" style="792" customWidth="1"/>
    <col min="12289" max="12289" width="8.85546875" style="792"/>
    <col min="12290" max="12290" width="11.5703125" style="792" customWidth="1"/>
    <col min="12291" max="12291" width="13.7109375" style="792" customWidth="1"/>
    <col min="12292" max="12295" width="9.28515625" style="792" customWidth="1"/>
    <col min="12296" max="12532" width="8.85546875" style="792"/>
    <col min="12533" max="12533" width="34" style="792" customWidth="1"/>
    <col min="12534" max="12534" width="11.28515625" style="792" customWidth="1"/>
    <col min="12535" max="12535" width="11" style="792" customWidth="1"/>
    <col min="12536" max="12542" width="8.85546875" style="792"/>
    <col min="12543" max="12544" width="10.7109375" style="792" customWidth="1"/>
    <col min="12545" max="12545" width="8.85546875" style="792"/>
    <col min="12546" max="12546" width="11.5703125" style="792" customWidth="1"/>
    <col min="12547" max="12547" width="13.7109375" style="792" customWidth="1"/>
    <col min="12548" max="12551" width="9.28515625" style="792" customWidth="1"/>
    <col min="12552" max="12788" width="8.85546875" style="792"/>
    <col min="12789" max="12789" width="34" style="792" customWidth="1"/>
    <col min="12790" max="12790" width="11.28515625" style="792" customWidth="1"/>
    <col min="12791" max="12791" width="11" style="792" customWidth="1"/>
    <col min="12792" max="12798" width="8.85546875" style="792"/>
    <col min="12799" max="12800" width="10.7109375" style="792" customWidth="1"/>
    <col min="12801" max="12801" width="8.85546875" style="792"/>
    <col min="12802" max="12802" width="11.5703125" style="792" customWidth="1"/>
    <col min="12803" max="12803" width="13.7109375" style="792" customWidth="1"/>
    <col min="12804" max="12807" width="9.28515625" style="792" customWidth="1"/>
    <col min="12808" max="13044" width="8.85546875" style="792"/>
    <col min="13045" max="13045" width="34" style="792" customWidth="1"/>
    <col min="13046" max="13046" width="11.28515625" style="792" customWidth="1"/>
    <col min="13047" max="13047" width="11" style="792" customWidth="1"/>
    <col min="13048" max="13054" width="8.85546875" style="792"/>
    <col min="13055" max="13056" width="10.7109375" style="792" customWidth="1"/>
    <col min="13057" max="13057" width="8.85546875" style="792"/>
    <col min="13058" max="13058" width="11.5703125" style="792" customWidth="1"/>
    <col min="13059" max="13059" width="13.7109375" style="792" customWidth="1"/>
    <col min="13060" max="13063" width="9.28515625" style="792" customWidth="1"/>
    <col min="13064" max="13300" width="8.85546875" style="792"/>
    <col min="13301" max="13301" width="34" style="792" customWidth="1"/>
    <col min="13302" max="13302" width="11.28515625" style="792" customWidth="1"/>
    <col min="13303" max="13303" width="11" style="792" customWidth="1"/>
    <col min="13304" max="13310" width="8.85546875" style="792"/>
    <col min="13311" max="13312" width="10.7109375" style="792" customWidth="1"/>
    <col min="13313" max="13313" width="8.85546875" style="792"/>
    <col min="13314" max="13314" width="11.5703125" style="792" customWidth="1"/>
    <col min="13315" max="13315" width="13.7109375" style="792" customWidth="1"/>
    <col min="13316" max="13319" width="9.28515625" style="792" customWidth="1"/>
    <col min="13320" max="13556" width="8.85546875" style="792"/>
    <col min="13557" max="13557" width="34" style="792" customWidth="1"/>
    <col min="13558" max="13558" width="11.28515625" style="792" customWidth="1"/>
    <col min="13559" max="13559" width="11" style="792" customWidth="1"/>
    <col min="13560" max="13566" width="8.85546875" style="792"/>
    <col min="13567" max="13568" width="10.7109375" style="792" customWidth="1"/>
    <col min="13569" max="13569" width="8.85546875" style="792"/>
    <col min="13570" max="13570" width="11.5703125" style="792" customWidth="1"/>
    <col min="13571" max="13571" width="13.7109375" style="792" customWidth="1"/>
    <col min="13572" max="13575" width="9.28515625" style="792" customWidth="1"/>
    <col min="13576" max="13812" width="8.85546875" style="792"/>
    <col min="13813" max="13813" width="34" style="792" customWidth="1"/>
    <col min="13814" max="13814" width="11.28515625" style="792" customWidth="1"/>
    <col min="13815" max="13815" width="11" style="792" customWidth="1"/>
    <col min="13816" max="13822" width="8.85546875" style="792"/>
    <col min="13823" max="13824" width="10.7109375" style="792" customWidth="1"/>
    <col min="13825" max="13825" width="8.85546875" style="792"/>
    <col min="13826" max="13826" width="11.5703125" style="792" customWidth="1"/>
    <col min="13827" max="13827" width="13.7109375" style="792" customWidth="1"/>
    <col min="13828" max="13831" width="9.28515625" style="792" customWidth="1"/>
    <col min="13832" max="14068" width="8.85546875" style="792"/>
    <col min="14069" max="14069" width="34" style="792" customWidth="1"/>
    <col min="14070" max="14070" width="11.28515625" style="792" customWidth="1"/>
    <col min="14071" max="14071" width="11" style="792" customWidth="1"/>
    <col min="14072" max="14078" width="8.85546875" style="792"/>
    <col min="14079" max="14080" width="10.7109375" style="792" customWidth="1"/>
    <col min="14081" max="14081" width="8.85546875" style="792"/>
    <col min="14082" max="14082" width="11.5703125" style="792" customWidth="1"/>
    <col min="14083" max="14083" width="13.7109375" style="792" customWidth="1"/>
    <col min="14084" max="14087" width="9.28515625" style="792" customWidth="1"/>
    <col min="14088" max="14324" width="8.85546875" style="792"/>
    <col min="14325" max="14325" width="34" style="792" customWidth="1"/>
    <col min="14326" max="14326" width="11.28515625" style="792" customWidth="1"/>
    <col min="14327" max="14327" width="11" style="792" customWidth="1"/>
    <col min="14328" max="14334" width="8.85546875" style="792"/>
    <col min="14335" max="14336" width="10.7109375" style="792" customWidth="1"/>
    <col min="14337" max="14337" width="8.85546875" style="792"/>
    <col min="14338" max="14338" width="11.5703125" style="792" customWidth="1"/>
    <col min="14339" max="14339" width="13.7109375" style="792" customWidth="1"/>
    <col min="14340" max="14343" width="9.28515625" style="792" customWidth="1"/>
    <col min="14344" max="14580" width="8.85546875" style="792"/>
    <col min="14581" max="14581" width="34" style="792" customWidth="1"/>
    <col min="14582" max="14582" width="11.28515625" style="792" customWidth="1"/>
    <col min="14583" max="14583" width="11" style="792" customWidth="1"/>
    <col min="14584" max="14590" width="8.85546875" style="792"/>
    <col min="14591" max="14592" width="10.7109375" style="792" customWidth="1"/>
    <col min="14593" max="14593" width="8.85546875" style="792"/>
    <col min="14594" max="14594" width="11.5703125" style="792" customWidth="1"/>
    <col min="14595" max="14595" width="13.7109375" style="792" customWidth="1"/>
    <col min="14596" max="14599" width="9.28515625" style="792" customWidth="1"/>
    <col min="14600" max="14836" width="8.85546875" style="792"/>
    <col min="14837" max="14837" width="34" style="792" customWidth="1"/>
    <col min="14838" max="14838" width="11.28515625" style="792" customWidth="1"/>
    <col min="14839" max="14839" width="11" style="792" customWidth="1"/>
    <col min="14840" max="14846" width="8.85546875" style="792"/>
    <col min="14847" max="14848" width="10.7109375" style="792" customWidth="1"/>
    <col min="14849" max="14849" width="8.85546875" style="792"/>
    <col min="14850" max="14850" width="11.5703125" style="792" customWidth="1"/>
    <col min="14851" max="14851" width="13.7109375" style="792" customWidth="1"/>
    <col min="14852" max="14855" width="9.28515625" style="792" customWidth="1"/>
    <col min="14856" max="15092" width="8.85546875" style="792"/>
    <col min="15093" max="15093" width="34" style="792" customWidth="1"/>
    <col min="15094" max="15094" width="11.28515625" style="792" customWidth="1"/>
    <col min="15095" max="15095" width="11" style="792" customWidth="1"/>
    <col min="15096" max="15102" width="8.85546875" style="792"/>
    <col min="15103" max="15104" width="10.7109375" style="792" customWidth="1"/>
    <col min="15105" max="15105" width="8.85546875" style="792"/>
    <col min="15106" max="15106" width="11.5703125" style="792" customWidth="1"/>
    <col min="15107" max="15107" width="13.7109375" style="792" customWidth="1"/>
    <col min="15108" max="15111" width="9.28515625" style="792" customWidth="1"/>
    <col min="15112" max="15348" width="8.85546875" style="792"/>
    <col min="15349" max="15349" width="34" style="792" customWidth="1"/>
    <col min="15350" max="15350" width="11.28515625" style="792" customWidth="1"/>
    <col min="15351" max="15351" width="11" style="792" customWidth="1"/>
    <col min="15352" max="15358" width="8.85546875" style="792"/>
    <col min="15359" max="15360" width="10.7109375" style="792" customWidth="1"/>
    <col min="15361" max="15361" width="8.85546875" style="792"/>
    <col min="15362" max="15362" width="11.5703125" style="792" customWidth="1"/>
    <col min="15363" max="15363" width="13.7109375" style="792" customWidth="1"/>
    <col min="15364" max="15367" width="9.28515625" style="792" customWidth="1"/>
    <col min="15368" max="15604" width="8.85546875" style="792"/>
    <col min="15605" max="15605" width="34" style="792" customWidth="1"/>
    <col min="15606" max="15606" width="11.28515625" style="792" customWidth="1"/>
    <col min="15607" max="15607" width="11" style="792" customWidth="1"/>
    <col min="15608" max="15614" width="8.85546875" style="792"/>
    <col min="15615" max="15616" width="10.7109375" style="792" customWidth="1"/>
    <col min="15617" max="15617" width="8.85546875" style="792"/>
    <col min="15618" max="15618" width="11.5703125" style="792" customWidth="1"/>
    <col min="15619" max="15619" width="13.7109375" style="792" customWidth="1"/>
    <col min="15620" max="15623" width="9.28515625" style="792" customWidth="1"/>
    <col min="15624" max="15860" width="8.85546875" style="792"/>
    <col min="15861" max="15861" width="34" style="792" customWidth="1"/>
    <col min="15862" max="15862" width="11.28515625" style="792" customWidth="1"/>
    <col min="15863" max="15863" width="11" style="792" customWidth="1"/>
    <col min="15864" max="15870" width="8.85546875" style="792"/>
    <col min="15871" max="15872" width="10.7109375" style="792" customWidth="1"/>
    <col min="15873" max="15873" width="8.85546875" style="792"/>
    <col min="15874" max="15874" width="11.5703125" style="792" customWidth="1"/>
    <col min="15875" max="15875" width="13.7109375" style="792" customWidth="1"/>
    <col min="15876" max="15879" width="9.28515625" style="792" customWidth="1"/>
    <col min="15880" max="16116" width="8.85546875" style="792"/>
    <col min="16117" max="16117" width="34" style="792" customWidth="1"/>
    <col min="16118" max="16118" width="11.28515625" style="792" customWidth="1"/>
    <col min="16119" max="16119" width="11" style="792" customWidth="1"/>
    <col min="16120" max="16126" width="8.85546875" style="792"/>
    <col min="16127" max="16128" width="10.7109375" style="792" customWidth="1"/>
    <col min="16129" max="16129" width="8.85546875" style="792"/>
    <col min="16130" max="16130" width="11.5703125" style="792" customWidth="1"/>
    <col min="16131" max="16131" width="13.7109375" style="792" customWidth="1"/>
    <col min="16132" max="16135" width="9.28515625" style="792" customWidth="1"/>
    <col min="16136" max="16376" width="8.85546875" style="792"/>
    <col min="16377" max="16384" width="8.85546875" style="792" customWidth="1"/>
  </cols>
  <sheetData>
    <row r="1" spans="1:14" ht="28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167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825" t="s">
        <v>133</v>
      </c>
      <c r="D6" s="825" t="s">
        <v>134</v>
      </c>
      <c r="E6" s="825" t="s">
        <v>165</v>
      </c>
      <c r="F6" s="871" t="s">
        <v>135</v>
      </c>
      <c r="G6" s="907"/>
      <c r="H6" s="907"/>
      <c r="I6" s="919"/>
      <c r="J6" s="910"/>
      <c r="K6" s="825" t="s">
        <v>135</v>
      </c>
      <c r="L6" s="99" t="s">
        <v>2</v>
      </c>
      <c r="M6" s="825" t="s">
        <v>135</v>
      </c>
      <c r="N6" s="100" t="s">
        <v>2</v>
      </c>
    </row>
    <row r="7" spans="1:14" ht="16.5" thickBot="1">
      <c r="A7" s="110" t="s">
        <v>4</v>
      </c>
      <c r="B7" s="82">
        <f t="shared" ref="B7:B69" si="0">C7+D7+F7</f>
        <v>0</v>
      </c>
      <c r="C7" s="801"/>
      <c r="D7" s="313"/>
      <c r="E7" s="803"/>
      <c r="F7" s="876"/>
      <c r="G7" s="801"/>
      <c r="H7" s="313"/>
      <c r="I7" s="803"/>
      <c r="J7" s="535"/>
      <c r="K7" s="574"/>
      <c r="L7" s="471"/>
      <c r="M7" s="471"/>
      <c r="N7" s="475"/>
    </row>
    <row r="8" spans="1:14" ht="16.5" thickBot="1">
      <c r="A8" s="570" t="s">
        <v>5</v>
      </c>
      <c r="B8" s="82">
        <f t="shared" si="0"/>
        <v>0</v>
      </c>
      <c r="C8" s="299"/>
      <c r="D8" s="806"/>
      <c r="E8" s="389"/>
      <c r="F8" s="808"/>
      <c r="G8" s="299"/>
      <c r="H8" s="806"/>
      <c r="I8" s="389"/>
      <c r="J8" s="769"/>
      <c r="K8" s="808"/>
      <c r="L8" s="301"/>
      <c r="M8" s="301"/>
      <c r="N8" s="820"/>
    </row>
    <row r="9" spans="1:14" ht="16.5" thickBot="1">
      <c r="A9" s="570" t="s">
        <v>6</v>
      </c>
      <c r="B9" s="82">
        <f t="shared" si="0"/>
        <v>0</v>
      </c>
      <c r="C9" s="299"/>
      <c r="D9" s="806"/>
      <c r="E9" s="389"/>
      <c r="F9" s="808"/>
      <c r="G9" s="299"/>
      <c r="H9" s="806"/>
      <c r="I9" s="389"/>
      <c r="J9" s="769"/>
      <c r="K9" s="808"/>
      <c r="L9" s="301"/>
      <c r="M9" s="301"/>
      <c r="N9" s="820"/>
    </row>
    <row r="10" spans="1:14" ht="16.5" thickBot="1">
      <c r="A10" s="570" t="s">
        <v>7</v>
      </c>
      <c r="B10" s="82">
        <f t="shared" si="0"/>
        <v>0</v>
      </c>
      <c r="C10" s="299"/>
      <c r="D10" s="806"/>
      <c r="E10" s="389"/>
      <c r="F10" s="808"/>
      <c r="G10" s="299"/>
      <c r="H10" s="806"/>
      <c r="I10" s="389"/>
      <c r="J10" s="769"/>
      <c r="K10" s="808"/>
      <c r="L10" s="301"/>
      <c r="M10" s="301"/>
      <c r="N10" s="820"/>
    </row>
    <row r="11" spans="1:14" ht="16.5" thickBot="1">
      <c r="A11" s="570" t="s">
        <v>8</v>
      </c>
      <c r="B11" s="82">
        <f t="shared" si="0"/>
        <v>0</v>
      </c>
      <c r="C11" s="299"/>
      <c r="D11" s="806"/>
      <c r="E11" s="389"/>
      <c r="F11" s="808"/>
      <c r="G11" s="299"/>
      <c r="H11" s="806"/>
      <c r="I11" s="389"/>
      <c r="J11" s="769"/>
      <c r="K11" s="808"/>
      <c r="L11" s="301"/>
      <c r="M11" s="301"/>
      <c r="N11" s="820"/>
    </row>
    <row r="12" spans="1:14" ht="16.5" thickBot="1">
      <c r="A12" s="570" t="s">
        <v>9</v>
      </c>
      <c r="B12" s="82">
        <f t="shared" si="0"/>
        <v>0</v>
      </c>
      <c r="C12" s="299"/>
      <c r="D12" s="806"/>
      <c r="E12" s="389"/>
      <c r="F12" s="808"/>
      <c r="G12" s="299"/>
      <c r="H12" s="806"/>
      <c r="I12" s="389"/>
      <c r="J12" s="769"/>
      <c r="K12" s="808"/>
      <c r="L12" s="301"/>
      <c r="M12" s="301"/>
      <c r="N12" s="820"/>
    </row>
    <row r="13" spans="1:14" ht="16.5" thickBot="1">
      <c r="A13" s="570" t="s">
        <v>10</v>
      </c>
      <c r="B13" s="82">
        <f t="shared" si="0"/>
        <v>0</v>
      </c>
      <c r="C13" s="299"/>
      <c r="D13" s="806"/>
      <c r="E13" s="389"/>
      <c r="F13" s="808"/>
      <c r="G13" s="299"/>
      <c r="H13" s="806"/>
      <c r="I13" s="389"/>
      <c r="J13" s="769"/>
      <c r="K13" s="808"/>
      <c r="L13" s="301"/>
      <c r="M13" s="301"/>
      <c r="N13" s="820"/>
    </row>
    <row r="14" spans="1:14" ht="14.45" customHeight="1" thickBot="1">
      <c r="A14" s="570" t="s">
        <v>11</v>
      </c>
      <c r="B14" s="82">
        <f t="shared" si="0"/>
        <v>0</v>
      </c>
      <c r="C14" s="299"/>
      <c r="D14" s="806"/>
      <c r="E14" s="389"/>
      <c r="F14" s="808"/>
      <c r="G14" s="299"/>
      <c r="H14" s="806"/>
      <c r="I14" s="389"/>
      <c r="J14" s="769"/>
      <c r="K14" s="808"/>
      <c r="L14" s="301"/>
      <c r="M14" s="301"/>
      <c r="N14" s="820"/>
    </row>
    <row r="15" spans="1:14" ht="16.5" thickBot="1">
      <c r="A15" s="570" t="s">
        <v>12</v>
      </c>
      <c r="B15" s="82">
        <f t="shared" si="0"/>
        <v>0</v>
      </c>
      <c r="C15" s="299"/>
      <c r="D15" s="806"/>
      <c r="E15" s="389"/>
      <c r="F15" s="808"/>
      <c r="G15" s="299"/>
      <c r="H15" s="806"/>
      <c r="I15" s="389"/>
      <c r="J15" s="769"/>
      <c r="K15" s="808"/>
      <c r="L15" s="301"/>
      <c r="M15" s="301"/>
      <c r="N15" s="820"/>
    </row>
    <row r="16" spans="1:14" ht="16.5" thickBot="1">
      <c r="A16" s="570" t="s">
        <v>13</v>
      </c>
      <c r="B16" s="82">
        <f t="shared" si="0"/>
        <v>0</v>
      </c>
      <c r="C16" s="299"/>
      <c r="D16" s="806"/>
      <c r="E16" s="389"/>
      <c r="F16" s="808"/>
      <c r="G16" s="299"/>
      <c r="H16" s="806"/>
      <c r="I16" s="389"/>
      <c r="J16" s="769"/>
      <c r="K16" s="808"/>
      <c r="L16" s="301"/>
      <c r="M16" s="301"/>
      <c r="N16" s="820"/>
    </row>
    <row r="17" spans="1:14" ht="16.5" thickBot="1">
      <c r="A17" s="570" t="s">
        <v>14</v>
      </c>
      <c r="B17" s="82">
        <f t="shared" si="0"/>
        <v>0</v>
      </c>
      <c r="C17" s="299"/>
      <c r="D17" s="806"/>
      <c r="E17" s="389"/>
      <c r="F17" s="808"/>
      <c r="G17" s="299"/>
      <c r="H17" s="806"/>
      <c r="I17" s="389"/>
      <c r="J17" s="769"/>
      <c r="K17" s="808"/>
      <c r="L17" s="301"/>
      <c r="M17" s="301"/>
      <c r="N17" s="820"/>
    </row>
    <row r="18" spans="1:14" ht="16.5" thickBot="1">
      <c r="A18" s="570" t="s">
        <v>15</v>
      </c>
      <c r="B18" s="82">
        <f t="shared" si="0"/>
        <v>0</v>
      </c>
      <c r="C18" s="299"/>
      <c r="D18" s="806"/>
      <c r="E18" s="389"/>
      <c r="F18" s="808"/>
      <c r="G18" s="299"/>
      <c r="H18" s="806"/>
      <c r="I18" s="389"/>
      <c r="J18" s="769"/>
      <c r="K18" s="808"/>
      <c r="L18" s="301"/>
      <c r="M18" s="301"/>
      <c r="N18" s="820"/>
    </row>
    <row r="19" spans="1:14" ht="16.5" thickBot="1">
      <c r="A19" s="570" t="s">
        <v>16</v>
      </c>
      <c r="B19" s="82">
        <f t="shared" si="0"/>
        <v>0</v>
      </c>
      <c r="C19" s="299"/>
      <c r="D19" s="806"/>
      <c r="E19" s="389"/>
      <c r="F19" s="808"/>
      <c r="G19" s="299"/>
      <c r="H19" s="806"/>
      <c r="I19" s="389"/>
      <c r="J19" s="769"/>
      <c r="K19" s="808"/>
      <c r="L19" s="301"/>
      <c r="M19" s="301"/>
      <c r="N19" s="820"/>
    </row>
    <row r="20" spans="1:14" ht="16.5" thickBot="1">
      <c r="A20" s="570" t="s">
        <v>17</v>
      </c>
      <c r="B20" s="82">
        <f t="shared" si="0"/>
        <v>0</v>
      </c>
      <c r="C20" s="299"/>
      <c r="D20" s="806"/>
      <c r="E20" s="389"/>
      <c r="F20" s="808"/>
      <c r="G20" s="299"/>
      <c r="H20" s="806"/>
      <c r="I20" s="389"/>
      <c r="J20" s="769"/>
      <c r="K20" s="808"/>
      <c r="L20" s="301"/>
      <c r="M20" s="301"/>
      <c r="N20" s="820"/>
    </row>
    <row r="21" spans="1:14" ht="16.5" thickBot="1">
      <c r="A21" s="570" t="s">
        <v>18</v>
      </c>
      <c r="B21" s="82">
        <f t="shared" si="0"/>
        <v>0</v>
      </c>
      <c r="C21" s="299"/>
      <c r="D21" s="806"/>
      <c r="E21" s="389"/>
      <c r="F21" s="808"/>
      <c r="G21" s="299"/>
      <c r="H21" s="806"/>
      <c r="I21" s="389"/>
      <c r="J21" s="769"/>
      <c r="K21" s="808"/>
      <c r="L21" s="301"/>
      <c r="M21" s="301"/>
      <c r="N21" s="820"/>
    </row>
    <row r="22" spans="1:14" ht="15.6" customHeight="1" thickBot="1">
      <c r="A22" s="570" t="s">
        <v>19</v>
      </c>
      <c r="B22" s="82">
        <f t="shared" si="0"/>
        <v>0</v>
      </c>
      <c r="C22" s="299"/>
      <c r="D22" s="806"/>
      <c r="E22" s="389"/>
      <c r="F22" s="808"/>
      <c r="G22" s="299"/>
      <c r="H22" s="806"/>
      <c r="I22" s="389"/>
      <c r="J22" s="769"/>
      <c r="K22" s="808"/>
      <c r="L22" s="301"/>
      <c r="M22" s="301"/>
      <c r="N22" s="820"/>
    </row>
    <row r="23" spans="1:14" ht="16.5" thickBot="1">
      <c r="A23" s="570" t="s">
        <v>20</v>
      </c>
      <c r="B23" s="82">
        <f t="shared" si="0"/>
        <v>0</v>
      </c>
      <c r="C23" s="299"/>
      <c r="D23" s="806"/>
      <c r="E23" s="389"/>
      <c r="F23" s="808"/>
      <c r="G23" s="299"/>
      <c r="H23" s="806"/>
      <c r="I23" s="389"/>
      <c r="J23" s="769"/>
      <c r="K23" s="808"/>
      <c r="L23" s="301"/>
      <c r="M23" s="301"/>
      <c r="N23" s="820"/>
    </row>
    <row r="24" spans="1:14" ht="16.5" thickBot="1">
      <c r="A24" s="570" t="s">
        <v>21</v>
      </c>
      <c r="B24" s="82">
        <f t="shared" si="0"/>
        <v>0</v>
      </c>
      <c r="C24" s="299"/>
      <c r="D24" s="806"/>
      <c r="E24" s="389"/>
      <c r="F24" s="808"/>
      <c r="G24" s="299"/>
      <c r="H24" s="806"/>
      <c r="I24" s="389"/>
      <c r="J24" s="769"/>
      <c r="K24" s="808"/>
      <c r="L24" s="301"/>
      <c r="M24" s="301"/>
      <c r="N24" s="820"/>
    </row>
    <row r="25" spans="1:14" ht="15.6" customHeight="1" thickBot="1">
      <c r="A25" s="570" t="s">
        <v>22</v>
      </c>
      <c r="B25" s="82">
        <f t="shared" si="0"/>
        <v>0</v>
      </c>
      <c r="C25" s="299"/>
      <c r="D25" s="806"/>
      <c r="E25" s="389"/>
      <c r="F25" s="808"/>
      <c r="G25" s="299"/>
      <c r="H25" s="806"/>
      <c r="I25" s="389"/>
      <c r="J25" s="769"/>
      <c r="K25" s="808"/>
      <c r="L25" s="301"/>
      <c r="M25" s="301"/>
      <c r="N25" s="820"/>
    </row>
    <row r="26" spans="1:14" ht="15.6" customHeight="1" thickBot="1">
      <c r="A26" s="570" t="s">
        <v>23</v>
      </c>
      <c r="B26" s="82">
        <f t="shared" si="0"/>
        <v>0</v>
      </c>
      <c r="C26" s="299"/>
      <c r="D26" s="806"/>
      <c r="E26" s="389"/>
      <c r="F26" s="808"/>
      <c r="G26" s="299"/>
      <c r="H26" s="806"/>
      <c r="I26" s="389"/>
      <c r="J26" s="769"/>
      <c r="K26" s="808"/>
      <c r="L26" s="301"/>
      <c r="M26" s="301"/>
      <c r="N26" s="820"/>
    </row>
    <row r="27" spans="1:14" ht="15.6" customHeight="1" thickBot="1">
      <c r="A27" s="570" t="s">
        <v>24</v>
      </c>
      <c r="B27" s="82">
        <f t="shared" si="0"/>
        <v>0</v>
      </c>
      <c r="C27" s="299"/>
      <c r="D27" s="806"/>
      <c r="E27" s="389"/>
      <c r="F27" s="808"/>
      <c r="G27" s="299"/>
      <c r="H27" s="806"/>
      <c r="I27" s="389"/>
      <c r="J27" s="769"/>
      <c r="K27" s="808"/>
      <c r="L27" s="301"/>
      <c r="M27" s="301"/>
      <c r="N27" s="820"/>
    </row>
    <row r="28" spans="1:14" ht="15.6" customHeight="1" thickBot="1">
      <c r="A28" s="570" t="s">
        <v>25</v>
      </c>
      <c r="B28" s="82">
        <f t="shared" si="0"/>
        <v>0</v>
      </c>
      <c r="C28" s="299"/>
      <c r="D28" s="806"/>
      <c r="E28" s="389"/>
      <c r="F28" s="808"/>
      <c r="G28" s="299"/>
      <c r="H28" s="806"/>
      <c r="I28" s="389"/>
      <c r="J28" s="769"/>
      <c r="K28" s="808"/>
      <c r="L28" s="301"/>
      <c r="M28" s="301"/>
      <c r="N28" s="820"/>
    </row>
    <row r="29" spans="1:14" ht="15.6" customHeight="1" thickBot="1">
      <c r="A29" s="570" t="s">
        <v>26</v>
      </c>
      <c r="B29" s="82">
        <f t="shared" si="0"/>
        <v>0</v>
      </c>
      <c r="C29" s="299"/>
      <c r="D29" s="806"/>
      <c r="E29" s="389"/>
      <c r="F29" s="808"/>
      <c r="G29" s="299"/>
      <c r="H29" s="806"/>
      <c r="I29" s="389"/>
      <c r="J29" s="769"/>
      <c r="K29" s="808"/>
      <c r="L29" s="301"/>
      <c r="M29" s="301"/>
      <c r="N29" s="820"/>
    </row>
    <row r="30" spans="1:14" ht="15.6" customHeight="1" thickBot="1">
      <c r="A30" s="570" t="s">
        <v>27</v>
      </c>
      <c r="B30" s="82">
        <f t="shared" si="0"/>
        <v>0</v>
      </c>
      <c r="C30" s="299"/>
      <c r="D30" s="806"/>
      <c r="E30" s="389"/>
      <c r="F30" s="808"/>
      <c r="G30" s="299"/>
      <c r="H30" s="806"/>
      <c r="I30" s="389"/>
      <c r="J30" s="769"/>
      <c r="K30" s="808"/>
      <c r="L30" s="301"/>
      <c r="M30" s="301"/>
      <c r="N30" s="820"/>
    </row>
    <row r="31" spans="1:14" ht="15.6" customHeight="1" thickBot="1">
      <c r="A31" s="570" t="s">
        <v>28</v>
      </c>
      <c r="B31" s="82">
        <f t="shared" si="0"/>
        <v>0</v>
      </c>
      <c r="C31" s="299"/>
      <c r="D31" s="806"/>
      <c r="E31" s="389"/>
      <c r="F31" s="808"/>
      <c r="G31" s="299"/>
      <c r="H31" s="806"/>
      <c r="I31" s="389"/>
      <c r="J31" s="769"/>
      <c r="K31" s="490"/>
      <c r="L31" s="292"/>
      <c r="M31" s="292"/>
      <c r="N31" s="491"/>
    </row>
    <row r="32" spans="1:14" ht="15.6" customHeight="1" thickBot="1">
      <c r="A32" s="570" t="s">
        <v>29</v>
      </c>
      <c r="B32" s="82">
        <f t="shared" si="0"/>
        <v>0</v>
      </c>
      <c r="C32" s="299"/>
      <c r="D32" s="806"/>
      <c r="E32" s="389"/>
      <c r="F32" s="808"/>
      <c r="G32" s="299"/>
      <c r="H32" s="806"/>
      <c r="I32" s="389"/>
      <c r="J32" s="769"/>
      <c r="K32" s="808"/>
      <c r="L32" s="301"/>
      <c r="M32" s="301"/>
      <c r="N32" s="820"/>
    </row>
    <row r="33" spans="1:14" ht="17.45" customHeight="1" thickBot="1">
      <c r="A33" s="570" t="s">
        <v>30</v>
      </c>
      <c r="B33" s="82">
        <f t="shared" si="0"/>
        <v>0</v>
      </c>
      <c r="C33" s="299"/>
      <c r="D33" s="806"/>
      <c r="E33" s="389"/>
      <c r="F33" s="808"/>
      <c r="G33" s="299"/>
      <c r="H33" s="806"/>
      <c r="I33" s="389"/>
      <c r="J33" s="769"/>
      <c r="K33" s="808"/>
      <c r="L33" s="301"/>
      <c r="M33" s="301"/>
      <c r="N33" s="820"/>
    </row>
    <row r="34" spans="1:14" ht="16.5" thickBot="1">
      <c r="A34" s="570" t="s">
        <v>31</v>
      </c>
      <c r="B34" s="82">
        <f t="shared" si="0"/>
        <v>0</v>
      </c>
      <c r="C34" s="299"/>
      <c r="D34" s="806"/>
      <c r="E34" s="389"/>
      <c r="F34" s="808"/>
      <c r="G34" s="299"/>
      <c r="H34" s="806"/>
      <c r="I34" s="389"/>
      <c r="J34" s="769"/>
      <c r="K34" s="808"/>
      <c r="L34" s="301"/>
      <c r="M34" s="301"/>
      <c r="N34" s="820"/>
    </row>
    <row r="35" spans="1:14" ht="16.899999999999999" customHeight="1" thickBot="1">
      <c r="A35" s="570" t="s">
        <v>32</v>
      </c>
      <c r="B35" s="82">
        <f t="shared" si="0"/>
        <v>0</v>
      </c>
      <c r="C35" s="299"/>
      <c r="D35" s="806"/>
      <c r="E35" s="389"/>
      <c r="F35" s="808"/>
      <c r="G35" s="299"/>
      <c r="H35" s="806"/>
      <c r="I35" s="389"/>
      <c r="J35" s="769"/>
      <c r="K35" s="808"/>
      <c r="L35" s="301"/>
      <c r="M35" s="301"/>
      <c r="N35" s="820"/>
    </row>
    <row r="36" spans="1:14" s="22" customFormat="1" ht="15.6" customHeight="1" thickBot="1">
      <c r="A36" s="70" t="s">
        <v>33</v>
      </c>
      <c r="B36" s="82">
        <f t="shared" si="0"/>
        <v>0</v>
      </c>
      <c r="C36" s="304"/>
      <c r="D36" s="810"/>
      <c r="E36" s="390"/>
      <c r="F36" s="808"/>
      <c r="G36" s="299"/>
      <c r="H36" s="810"/>
      <c r="I36" s="390"/>
      <c r="J36" s="568"/>
      <c r="K36" s="812"/>
      <c r="L36" s="305"/>
      <c r="M36" s="305"/>
      <c r="N36" s="817"/>
    </row>
    <row r="37" spans="1:14" ht="15.6" customHeight="1" thickBot="1">
      <c r="A37" s="570" t="s">
        <v>34</v>
      </c>
      <c r="B37" s="82">
        <f t="shared" si="0"/>
        <v>0</v>
      </c>
      <c r="C37" s="299"/>
      <c r="D37" s="806"/>
      <c r="E37" s="389"/>
      <c r="F37" s="808"/>
      <c r="G37" s="299"/>
      <c r="H37" s="806"/>
      <c r="I37" s="389"/>
      <c r="J37" s="568"/>
      <c r="K37" s="808"/>
      <c r="L37" s="301"/>
      <c r="M37" s="301"/>
      <c r="N37" s="820"/>
    </row>
    <row r="38" spans="1:14" ht="16.5" thickBot="1">
      <c r="A38" s="570" t="s">
        <v>35</v>
      </c>
      <c r="B38" s="82">
        <f t="shared" si="0"/>
        <v>0</v>
      </c>
      <c r="C38" s="299"/>
      <c r="D38" s="806"/>
      <c r="E38" s="389"/>
      <c r="F38" s="808"/>
      <c r="G38" s="299"/>
      <c r="H38" s="806"/>
      <c r="I38" s="389"/>
      <c r="J38" s="769"/>
      <c r="K38" s="808"/>
      <c r="L38" s="301"/>
      <c r="M38" s="301"/>
      <c r="N38" s="820"/>
    </row>
    <row r="39" spans="1:14" ht="15.6" customHeight="1" thickBot="1">
      <c r="A39" s="570" t="s">
        <v>36</v>
      </c>
      <c r="B39" s="82">
        <f t="shared" si="0"/>
        <v>0</v>
      </c>
      <c r="C39" s="299"/>
      <c r="D39" s="806"/>
      <c r="E39" s="389"/>
      <c r="F39" s="808"/>
      <c r="G39" s="299"/>
      <c r="H39" s="806"/>
      <c r="I39" s="389"/>
      <c r="J39" s="769"/>
      <c r="K39" s="808"/>
      <c r="L39" s="301"/>
      <c r="M39" s="301"/>
      <c r="N39" s="820"/>
    </row>
    <row r="40" spans="1:14" ht="15.6" customHeight="1" thickBot="1">
      <c r="A40" s="570" t="s">
        <v>37</v>
      </c>
      <c r="B40" s="82">
        <f t="shared" si="0"/>
        <v>0</v>
      </c>
      <c r="C40" s="299"/>
      <c r="D40" s="806"/>
      <c r="E40" s="389"/>
      <c r="F40" s="808"/>
      <c r="G40" s="299"/>
      <c r="H40" s="806"/>
      <c r="I40" s="389"/>
      <c r="J40" s="769"/>
      <c r="K40" s="808"/>
      <c r="L40" s="301"/>
      <c r="M40" s="301"/>
      <c r="N40" s="820"/>
    </row>
    <row r="41" spans="1:14" ht="15.6" customHeight="1" thickBot="1">
      <c r="A41" s="570" t="s">
        <v>38</v>
      </c>
      <c r="B41" s="82">
        <f>C41+D41+F41</f>
        <v>0</v>
      </c>
      <c r="C41" s="299"/>
      <c r="D41" s="806"/>
      <c r="E41" s="389"/>
      <c r="F41" s="808"/>
      <c r="G41" s="299"/>
      <c r="H41" s="806"/>
      <c r="I41" s="389"/>
      <c r="J41" s="769"/>
      <c r="K41" s="808"/>
      <c r="L41" s="301"/>
      <c r="M41" s="301"/>
      <c r="N41" s="820"/>
    </row>
    <row r="42" spans="1:14" ht="15.6" customHeight="1" thickBot="1">
      <c r="A42" s="570" t="s">
        <v>39</v>
      </c>
      <c r="B42" s="82">
        <f t="shared" si="0"/>
        <v>0</v>
      </c>
      <c r="C42" s="299"/>
      <c r="D42" s="806"/>
      <c r="E42" s="389"/>
      <c r="F42" s="808"/>
      <c r="G42" s="299"/>
      <c r="H42" s="806"/>
      <c r="I42" s="389"/>
      <c r="J42" s="769"/>
      <c r="K42" s="808"/>
      <c r="L42" s="301"/>
      <c r="M42" s="301"/>
      <c r="N42" s="820"/>
    </row>
    <row r="43" spans="1:14" ht="15.6" customHeight="1" thickBot="1">
      <c r="A43" s="570" t="s">
        <v>40</v>
      </c>
      <c r="B43" s="82">
        <f t="shared" si="0"/>
        <v>0</v>
      </c>
      <c r="C43" s="299"/>
      <c r="D43" s="806"/>
      <c r="E43" s="389"/>
      <c r="F43" s="808"/>
      <c r="G43" s="299"/>
      <c r="H43" s="806"/>
      <c r="I43" s="389"/>
      <c r="J43" s="769"/>
      <c r="K43" s="808"/>
      <c r="L43" s="301"/>
      <c r="M43" s="301"/>
      <c r="N43" s="820"/>
    </row>
    <row r="44" spans="1:14" ht="15" customHeight="1" thickBot="1">
      <c r="A44" s="570" t="s">
        <v>41</v>
      </c>
      <c r="B44" s="82">
        <f t="shared" si="0"/>
        <v>0</v>
      </c>
      <c r="C44" s="299"/>
      <c r="D44" s="806"/>
      <c r="E44" s="389"/>
      <c r="F44" s="808"/>
      <c r="G44" s="299"/>
      <c r="H44" s="806"/>
      <c r="I44" s="389"/>
      <c r="J44" s="769"/>
      <c r="K44" s="490"/>
      <c r="L44" s="301"/>
      <c r="M44" s="292"/>
      <c r="N44" s="491"/>
    </row>
    <row r="45" spans="1:14" s="334" customFormat="1" ht="30.6" customHeight="1" thickBot="1">
      <c r="A45" s="338" t="s">
        <v>79</v>
      </c>
      <c r="B45" s="82">
        <f t="shared" si="0"/>
        <v>0</v>
      </c>
      <c r="C45" s="353"/>
      <c r="D45" s="553"/>
      <c r="E45" s="396"/>
      <c r="F45" s="808"/>
      <c r="G45" s="299"/>
      <c r="H45" s="553"/>
      <c r="I45" s="396"/>
      <c r="J45" s="569"/>
      <c r="K45" s="331"/>
      <c r="L45" s="354"/>
      <c r="M45" s="355"/>
      <c r="N45" s="333"/>
    </row>
    <row r="46" spans="1:14" ht="15.6" customHeight="1" thickBot="1">
      <c r="A46" s="570" t="s">
        <v>42</v>
      </c>
      <c r="B46" s="82">
        <f t="shared" si="0"/>
        <v>0</v>
      </c>
      <c r="C46" s="299"/>
      <c r="D46" s="806"/>
      <c r="E46" s="389"/>
      <c r="F46" s="808"/>
      <c r="G46" s="299"/>
      <c r="H46" s="806"/>
      <c r="I46" s="389"/>
      <c r="J46" s="769"/>
      <c r="K46" s="577"/>
      <c r="L46" s="293"/>
      <c r="M46" s="293"/>
      <c r="N46" s="576"/>
    </row>
    <row r="47" spans="1:14" ht="15.6" customHeight="1" thickBot="1">
      <c r="A47" s="570" t="s">
        <v>43</v>
      </c>
      <c r="B47" s="82">
        <f t="shared" si="0"/>
        <v>0</v>
      </c>
      <c r="C47" s="300"/>
      <c r="D47" s="814"/>
      <c r="E47" s="391"/>
      <c r="F47" s="808"/>
      <c r="G47" s="300"/>
      <c r="H47" s="814"/>
      <c r="I47" s="391"/>
      <c r="J47" s="769"/>
      <c r="K47" s="577"/>
      <c r="L47" s="293"/>
      <c r="M47" s="293"/>
      <c r="N47" s="576"/>
    </row>
    <row r="48" spans="1:14" s="4" customFormat="1" ht="16.5" thickBot="1">
      <c r="A48" s="570" t="s">
        <v>44</v>
      </c>
      <c r="B48" s="82">
        <f t="shared" si="0"/>
        <v>0</v>
      </c>
      <c r="C48" s="300"/>
      <c r="D48" s="814"/>
      <c r="E48" s="391"/>
      <c r="F48" s="808"/>
      <c r="G48" s="300"/>
      <c r="H48" s="814"/>
      <c r="I48" s="391"/>
      <c r="J48" s="769"/>
      <c r="K48" s="577"/>
      <c r="L48" s="293"/>
      <c r="M48" s="293"/>
      <c r="N48" s="576"/>
    </row>
    <row r="49" spans="1:14" ht="16.5" thickBot="1">
      <c r="A49" s="570" t="s">
        <v>45</v>
      </c>
      <c r="B49" s="82">
        <f t="shared" si="0"/>
        <v>0</v>
      </c>
      <c r="C49" s="299"/>
      <c r="D49" s="806"/>
      <c r="E49" s="389"/>
      <c r="F49" s="808"/>
      <c r="G49" s="299"/>
      <c r="H49" s="806"/>
      <c r="I49" s="389"/>
      <c r="J49" s="769"/>
      <c r="K49" s="577"/>
      <c r="L49" s="293"/>
      <c r="M49" s="293"/>
      <c r="N49" s="576"/>
    </row>
    <row r="50" spans="1:14" ht="16.5" thickBot="1">
      <c r="A50" s="570" t="s">
        <v>46</v>
      </c>
      <c r="B50" s="82">
        <f t="shared" si="0"/>
        <v>0</v>
      </c>
      <c r="C50" s="299"/>
      <c r="D50" s="806"/>
      <c r="E50" s="389"/>
      <c r="F50" s="808"/>
      <c r="G50" s="299"/>
      <c r="H50" s="806"/>
      <c r="I50" s="389"/>
      <c r="J50" s="769"/>
      <c r="K50" s="577"/>
      <c r="L50" s="293"/>
      <c r="M50" s="293"/>
      <c r="N50" s="576"/>
    </row>
    <row r="51" spans="1:14" ht="17.45" customHeight="1" thickBot="1">
      <c r="A51" s="570" t="s">
        <v>47</v>
      </c>
      <c r="B51" s="82">
        <f t="shared" si="0"/>
        <v>0</v>
      </c>
      <c r="C51" s="299"/>
      <c r="D51" s="806"/>
      <c r="E51" s="389"/>
      <c r="F51" s="808"/>
      <c r="G51" s="299"/>
      <c r="H51" s="806"/>
      <c r="I51" s="389"/>
      <c r="J51" s="769"/>
      <c r="K51" s="577"/>
      <c r="L51" s="293"/>
      <c r="M51" s="293"/>
      <c r="N51" s="576"/>
    </row>
    <row r="52" spans="1:14" s="22" customFormat="1" ht="15" customHeight="1" thickBot="1">
      <c r="A52" s="70" t="s">
        <v>48</v>
      </c>
      <c r="B52" s="82">
        <f t="shared" si="0"/>
        <v>0</v>
      </c>
      <c r="C52" s="304"/>
      <c r="D52" s="810"/>
      <c r="E52" s="390"/>
      <c r="F52" s="808"/>
      <c r="G52" s="299"/>
      <c r="H52" s="810"/>
      <c r="I52" s="390"/>
      <c r="J52" s="568">
        <f t="shared" ref="J52:J55" si="1">ROUND(((B52+G52)*4)+H52*9.4,2)</f>
        <v>0</v>
      </c>
      <c r="K52" s="530"/>
      <c r="L52" s="294"/>
      <c r="M52" s="294"/>
      <c r="N52" s="529"/>
    </row>
    <row r="53" spans="1:14" s="22" customFormat="1" ht="16.5" thickBot="1">
      <c r="A53" s="70" t="s">
        <v>49</v>
      </c>
      <c r="B53" s="82">
        <f t="shared" si="0"/>
        <v>0</v>
      </c>
      <c r="C53" s="305"/>
      <c r="D53" s="817"/>
      <c r="E53" s="392"/>
      <c r="F53" s="808"/>
      <c r="G53" s="301"/>
      <c r="H53" s="817"/>
      <c r="I53" s="392"/>
      <c r="J53" s="568">
        <f t="shared" si="1"/>
        <v>0</v>
      </c>
      <c r="K53" s="530"/>
      <c r="L53" s="294"/>
      <c r="M53" s="294"/>
      <c r="N53" s="529"/>
    </row>
    <row r="54" spans="1:14" s="22" customFormat="1" ht="16.5" thickBot="1">
      <c r="A54" s="70" t="s">
        <v>50</v>
      </c>
      <c r="B54" s="82">
        <f t="shared" si="0"/>
        <v>0</v>
      </c>
      <c r="C54" s="305"/>
      <c r="D54" s="817"/>
      <c r="E54" s="392"/>
      <c r="F54" s="808"/>
      <c r="G54" s="301"/>
      <c r="H54" s="817"/>
      <c r="I54" s="392"/>
      <c r="J54" s="568">
        <f t="shared" si="1"/>
        <v>0</v>
      </c>
      <c r="K54" s="530"/>
      <c r="L54" s="294"/>
      <c r="M54" s="294"/>
      <c r="N54" s="529"/>
    </row>
    <row r="55" spans="1:14" s="22" customFormat="1" ht="16.5" thickBot="1">
      <c r="A55" s="70" t="s">
        <v>51</v>
      </c>
      <c r="B55" s="82">
        <f t="shared" si="0"/>
        <v>0</v>
      </c>
      <c r="C55" s="305"/>
      <c r="D55" s="817"/>
      <c r="E55" s="392"/>
      <c r="F55" s="808"/>
      <c r="G55" s="301"/>
      <c r="H55" s="817"/>
      <c r="I55" s="392"/>
      <c r="J55" s="568">
        <f t="shared" si="1"/>
        <v>0</v>
      </c>
      <c r="K55" s="530"/>
      <c r="L55" s="294"/>
      <c r="M55" s="294"/>
      <c r="N55" s="529"/>
    </row>
    <row r="56" spans="1:14" ht="16.5" thickBot="1">
      <c r="A56" s="570" t="s">
        <v>52</v>
      </c>
      <c r="B56" s="82">
        <f t="shared" si="0"/>
        <v>0</v>
      </c>
      <c r="C56" s="301"/>
      <c r="D56" s="820"/>
      <c r="E56" s="393"/>
      <c r="F56" s="808"/>
      <c r="G56" s="301"/>
      <c r="H56" s="820"/>
      <c r="I56" s="393"/>
      <c r="J56" s="769"/>
      <c r="K56" s="577"/>
      <c r="L56" s="293"/>
      <c r="M56" s="293"/>
      <c r="N56" s="576"/>
    </row>
    <row r="57" spans="1:14" ht="16.5" thickBot="1">
      <c r="A57" s="570" t="s">
        <v>53</v>
      </c>
      <c r="B57" s="82">
        <f t="shared" si="0"/>
        <v>0</v>
      </c>
      <c r="C57" s="301"/>
      <c r="D57" s="820"/>
      <c r="E57" s="393"/>
      <c r="F57" s="808"/>
      <c r="G57" s="301"/>
      <c r="H57" s="820"/>
      <c r="I57" s="393"/>
      <c r="J57" s="769"/>
      <c r="K57" s="577"/>
      <c r="L57" s="293"/>
      <c r="M57" s="293"/>
      <c r="N57" s="576"/>
    </row>
    <row r="58" spans="1:14" ht="16.5" thickBot="1">
      <c r="A58" s="570" t="s">
        <v>54</v>
      </c>
      <c r="B58" s="82">
        <f t="shared" si="0"/>
        <v>0</v>
      </c>
      <c r="C58" s="301"/>
      <c r="D58" s="820"/>
      <c r="E58" s="393"/>
      <c r="F58" s="808"/>
      <c r="G58" s="301"/>
      <c r="H58" s="820"/>
      <c r="I58" s="393"/>
      <c r="J58" s="769"/>
      <c r="K58" s="577"/>
      <c r="L58" s="293"/>
      <c r="M58" s="293"/>
      <c r="N58" s="576"/>
    </row>
    <row r="59" spans="1:14" ht="16.149999999999999" customHeight="1" thickBot="1">
      <c r="A59" s="570" t="s">
        <v>55</v>
      </c>
      <c r="B59" s="82">
        <f t="shared" si="0"/>
        <v>0</v>
      </c>
      <c r="C59" s="301"/>
      <c r="D59" s="820"/>
      <c r="E59" s="393"/>
      <c r="F59" s="808"/>
      <c r="G59" s="301"/>
      <c r="H59" s="820"/>
      <c r="I59" s="393"/>
      <c r="J59" s="769"/>
      <c r="K59" s="577"/>
      <c r="L59" s="293"/>
      <c r="M59" s="293"/>
      <c r="N59" s="576"/>
    </row>
    <row r="60" spans="1:14" ht="16.5" thickBot="1">
      <c r="A60" s="570" t="s">
        <v>56</v>
      </c>
      <c r="B60" s="82">
        <f t="shared" si="0"/>
        <v>0</v>
      </c>
      <c r="C60" s="301"/>
      <c r="D60" s="820"/>
      <c r="E60" s="393"/>
      <c r="F60" s="808"/>
      <c r="G60" s="301"/>
      <c r="H60" s="820"/>
      <c r="I60" s="393"/>
      <c r="J60" s="769"/>
      <c r="K60" s="577"/>
      <c r="L60" s="293"/>
      <c r="M60" s="293"/>
      <c r="N60" s="576"/>
    </row>
    <row r="61" spans="1:14" ht="15.6" customHeight="1" thickBot="1">
      <c r="A61" s="570" t="s">
        <v>57</v>
      </c>
      <c r="B61" s="82">
        <f t="shared" si="0"/>
        <v>0</v>
      </c>
      <c r="C61" s="301"/>
      <c r="D61" s="820"/>
      <c r="E61" s="393"/>
      <c r="F61" s="808"/>
      <c r="G61" s="301"/>
      <c r="H61" s="820"/>
      <c r="I61" s="393"/>
      <c r="J61" s="769"/>
      <c r="K61" s="577"/>
      <c r="L61" s="293"/>
      <c r="M61" s="293"/>
      <c r="N61" s="576"/>
    </row>
    <row r="62" spans="1:14" ht="29.45" customHeight="1" thickBot="1">
      <c r="A62" s="570" t="s">
        <v>58</v>
      </c>
      <c r="B62" s="82">
        <f t="shared" si="0"/>
        <v>0</v>
      </c>
      <c r="C62" s="301"/>
      <c r="D62" s="820"/>
      <c r="E62" s="393"/>
      <c r="F62" s="808"/>
      <c r="G62" s="301"/>
      <c r="H62" s="820"/>
      <c r="I62" s="393"/>
      <c r="J62" s="769"/>
      <c r="K62" s="577"/>
      <c r="L62" s="293"/>
      <c r="M62" s="293"/>
      <c r="N62" s="576"/>
    </row>
    <row r="63" spans="1:14" ht="16.5" thickBot="1">
      <c r="A63" s="570" t="s">
        <v>59</v>
      </c>
      <c r="B63" s="82">
        <f t="shared" si="0"/>
        <v>0</v>
      </c>
      <c r="C63" s="301"/>
      <c r="D63" s="820"/>
      <c r="E63" s="393"/>
      <c r="F63" s="808"/>
      <c r="G63" s="301"/>
      <c r="H63" s="820"/>
      <c r="I63" s="393"/>
      <c r="J63" s="769"/>
      <c r="K63" s="577"/>
      <c r="L63" s="293"/>
      <c r="M63" s="293"/>
      <c r="N63" s="576"/>
    </row>
    <row r="64" spans="1:14" ht="15.6" customHeight="1" thickBot="1">
      <c r="A64" s="570" t="s">
        <v>60</v>
      </c>
      <c r="B64" s="82">
        <f t="shared" si="0"/>
        <v>0</v>
      </c>
      <c r="C64" s="301"/>
      <c r="D64" s="817"/>
      <c r="E64" s="392"/>
      <c r="F64" s="808"/>
      <c r="G64" s="301"/>
      <c r="H64" s="817"/>
      <c r="I64" s="392"/>
      <c r="J64" s="769"/>
      <c r="K64" s="577"/>
      <c r="L64" s="293"/>
      <c r="M64" s="293"/>
      <c r="N64" s="576"/>
    </row>
    <row r="65" spans="1:14" ht="16.5" thickBot="1">
      <c r="A65" s="570" t="s">
        <v>61</v>
      </c>
      <c r="B65" s="82">
        <f t="shared" si="0"/>
        <v>0</v>
      </c>
      <c r="C65" s="301"/>
      <c r="D65" s="820"/>
      <c r="E65" s="393"/>
      <c r="F65" s="808"/>
      <c r="G65" s="301"/>
      <c r="H65" s="820"/>
      <c r="I65" s="393"/>
      <c r="J65" s="769"/>
      <c r="K65" s="577"/>
      <c r="L65" s="293"/>
      <c r="M65" s="293"/>
      <c r="N65" s="576"/>
    </row>
    <row r="66" spans="1:14" ht="16.5" thickBot="1">
      <c r="A66" s="570" t="s">
        <v>62</v>
      </c>
      <c r="B66" s="82">
        <f t="shared" si="0"/>
        <v>0</v>
      </c>
      <c r="C66" s="301"/>
      <c r="D66" s="820"/>
      <c r="E66" s="393"/>
      <c r="F66" s="808"/>
      <c r="G66" s="301"/>
      <c r="H66" s="820"/>
      <c r="I66" s="393"/>
      <c r="J66" s="769"/>
      <c r="K66" s="577"/>
      <c r="L66" s="293"/>
      <c r="M66" s="293"/>
      <c r="N66" s="576"/>
    </row>
    <row r="67" spans="1:14" s="22" customFormat="1" ht="16.5" thickBot="1">
      <c r="A67" s="70" t="s">
        <v>63</v>
      </c>
      <c r="B67" s="82">
        <f t="shared" si="0"/>
        <v>0</v>
      </c>
      <c r="C67" s="305"/>
      <c r="D67" s="817"/>
      <c r="E67" s="392"/>
      <c r="F67" s="808"/>
      <c r="G67" s="301"/>
      <c r="H67" s="817"/>
      <c r="I67" s="392"/>
      <c r="J67" s="568">
        <f t="shared" ref="J67" si="2">ROUND(((B67+G67)*4)+H67*9.4,2)</f>
        <v>0</v>
      </c>
      <c r="K67" s="530"/>
      <c r="L67" s="294"/>
      <c r="M67" s="294"/>
      <c r="N67" s="529"/>
    </row>
    <row r="68" spans="1:14" ht="16.5" thickBot="1">
      <c r="A68" s="570" t="s">
        <v>64</v>
      </c>
      <c r="B68" s="82">
        <f t="shared" si="0"/>
        <v>0</v>
      </c>
      <c r="C68" s="301"/>
      <c r="D68" s="820"/>
      <c r="E68" s="393"/>
      <c r="F68" s="808"/>
      <c r="G68" s="301"/>
      <c r="H68" s="820"/>
      <c r="I68" s="393"/>
      <c r="J68" s="769"/>
      <c r="K68" s="577"/>
      <c r="L68" s="293"/>
      <c r="M68" s="293"/>
      <c r="N68" s="576"/>
    </row>
    <row r="69" spans="1:14" ht="16.5" thickBot="1">
      <c r="A69" s="54" t="s">
        <v>65</v>
      </c>
      <c r="B69" s="82">
        <f t="shared" si="0"/>
        <v>0</v>
      </c>
      <c r="C69" s="289"/>
      <c r="D69" s="290"/>
      <c r="E69" s="227"/>
      <c r="F69" s="877"/>
      <c r="G69" s="289"/>
      <c r="H69" s="290"/>
      <c r="I69" s="227"/>
      <c r="J69" s="537"/>
      <c r="K69" s="295"/>
      <c r="L69" s="296"/>
      <c r="M69" s="296"/>
      <c r="N69" s="297"/>
    </row>
    <row r="70" spans="1:14" ht="16.5" thickBot="1">
      <c r="A70" s="55" t="s">
        <v>66</v>
      </c>
      <c r="B70" s="503">
        <f>SUM(B7:B69)</f>
        <v>0</v>
      </c>
      <c r="C70" s="503">
        <f t="shared" ref="C70:N70" si="3">SUM(C7:C69)</f>
        <v>0</v>
      </c>
      <c r="D70" s="503">
        <f t="shared" si="3"/>
        <v>0</v>
      </c>
      <c r="E70" s="503">
        <f t="shared" si="3"/>
        <v>0</v>
      </c>
      <c r="F70" s="503">
        <f t="shared" si="3"/>
        <v>0</v>
      </c>
      <c r="G70" s="503">
        <f t="shared" si="3"/>
        <v>0</v>
      </c>
      <c r="H70" s="503">
        <f t="shared" si="3"/>
        <v>0</v>
      </c>
      <c r="I70" s="503">
        <f t="shared" si="3"/>
        <v>0</v>
      </c>
      <c r="J70" s="532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531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61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117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5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2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118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49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1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119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82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82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5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82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82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82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82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82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82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82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82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82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82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82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82">
        <f t="shared" si="0"/>
        <v>122</v>
      </c>
      <c r="C21" s="40"/>
      <c r="D21" s="38"/>
      <c r="E21" s="389"/>
      <c r="F21" s="808">
        <v>122</v>
      </c>
      <c r="G21" s="260"/>
      <c r="H21" s="38">
        <v>722</v>
      </c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82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82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82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82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82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82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82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82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82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82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82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82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82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82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82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82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82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82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82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82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82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82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82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82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82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82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82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82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82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82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82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82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82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82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82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82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82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82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82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82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82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82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82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82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82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82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82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82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122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122</v>
      </c>
      <c r="G70" s="503">
        <f t="shared" si="3"/>
        <v>0</v>
      </c>
      <c r="H70" s="74">
        <f t="shared" si="3"/>
        <v>722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122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6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120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559</v>
      </c>
      <c r="C24" s="40"/>
      <c r="D24" s="38"/>
      <c r="E24" s="389"/>
      <c r="F24" s="808">
        <v>559</v>
      </c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559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559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559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61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3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121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7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72</v>
      </c>
      <c r="B3" s="11"/>
      <c r="C3" s="11"/>
      <c r="D3" s="11"/>
      <c r="E3" s="11"/>
      <c r="F3" s="1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8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1"/>
      <c r="L7" s="126"/>
      <c r="M7" s="126"/>
      <c r="N7" s="127"/>
    </row>
    <row r="8" spans="1:14" ht="16.5" thickBot="1">
      <c r="A8" s="56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52"/>
      <c r="L8" s="111"/>
      <c r="M8" s="111"/>
      <c r="N8" s="128"/>
    </row>
    <row r="9" spans="1:14" ht="16.5" thickBot="1">
      <c r="A9" s="56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52"/>
      <c r="L9" s="111"/>
      <c r="M9" s="111"/>
      <c r="N9" s="128"/>
    </row>
    <row r="10" spans="1:14" ht="16.5" thickBot="1">
      <c r="A10" s="56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52"/>
      <c r="L10" s="111"/>
      <c r="M10" s="111"/>
      <c r="N10" s="128"/>
    </row>
    <row r="11" spans="1:14" ht="16.5" thickBot="1">
      <c r="A11" s="56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52"/>
      <c r="L11" s="111"/>
      <c r="M11" s="111"/>
      <c r="N11" s="128"/>
    </row>
    <row r="12" spans="1:14" ht="16.5" thickBot="1">
      <c r="A12" s="56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52"/>
      <c r="L12" s="111"/>
      <c r="M12" s="111"/>
      <c r="N12" s="128"/>
    </row>
    <row r="13" spans="1:14" ht="16.5" thickBot="1">
      <c r="A13" s="56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52"/>
      <c r="L13" s="111"/>
      <c r="M13" s="111"/>
      <c r="N13" s="128"/>
    </row>
    <row r="14" spans="1:14" ht="14.45" customHeight="1" thickBot="1">
      <c r="A14" s="56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52"/>
      <c r="L14" s="111"/>
      <c r="M14" s="111"/>
      <c r="N14" s="128"/>
    </row>
    <row r="15" spans="1:14" ht="16.5" thickBot="1">
      <c r="A15" s="56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52"/>
      <c r="L15" s="111"/>
      <c r="M15" s="111"/>
      <c r="N15" s="128"/>
    </row>
    <row r="16" spans="1:14" ht="16.5" thickBot="1">
      <c r="A16" s="56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52"/>
      <c r="L16" s="111"/>
      <c r="M16" s="111"/>
      <c r="N16" s="128"/>
    </row>
    <row r="17" spans="1:14" ht="16.5" thickBot="1">
      <c r="A17" s="56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52"/>
      <c r="L17" s="111"/>
      <c r="M17" s="111"/>
      <c r="N17" s="128"/>
    </row>
    <row r="18" spans="1:14" ht="16.5" thickBot="1">
      <c r="A18" s="56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52"/>
      <c r="L18" s="111"/>
      <c r="M18" s="111"/>
      <c r="N18" s="128"/>
    </row>
    <row r="19" spans="1:14" ht="16.5" thickBot="1">
      <c r="A19" s="56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52"/>
      <c r="L19" s="111"/>
      <c r="M19" s="111"/>
      <c r="N19" s="128"/>
    </row>
    <row r="20" spans="1:14" ht="16.5" thickBot="1">
      <c r="A20" s="56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52"/>
      <c r="L20" s="111"/>
      <c r="M20" s="111"/>
      <c r="N20" s="128"/>
    </row>
    <row r="21" spans="1:14" ht="16.5" thickBot="1">
      <c r="A21" s="56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52"/>
      <c r="L21" s="111"/>
      <c r="M21" s="111"/>
      <c r="N21" s="128"/>
    </row>
    <row r="22" spans="1:14" ht="15.6" customHeight="1" thickBot="1">
      <c r="A22" s="56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52"/>
      <c r="L22" s="111"/>
      <c r="M22" s="111"/>
      <c r="N22" s="128"/>
    </row>
    <row r="23" spans="1:14" ht="16.5" thickBot="1">
      <c r="A23" s="56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52"/>
      <c r="L23" s="111"/>
      <c r="M23" s="111"/>
      <c r="N23" s="128"/>
    </row>
    <row r="24" spans="1:14" ht="16.5" thickBot="1">
      <c r="A24" s="56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52"/>
      <c r="L24" s="111"/>
      <c r="M24" s="111"/>
      <c r="N24" s="128"/>
    </row>
    <row r="25" spans="1:14" ht="15.6" customHeight="1" thickBot="1">
      <c r="A25" s="56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52"/>
      <c r="L25" s="111"/>
      <c r="M25" s="111"/>
      <c r="N25" s="128"/>
    </row>
    <row r="26" spans="1:14" ht="15.6" customHeight="1" thickBot="1">
      <c r="A26" s="56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52"/>
      <c r="L26" s="111"/>
      <c r="M26" s="111"/>
      <c r="N26" s="128"/>
    </row>
    <row r="27" spans="1:14" ht="15.6" customHeight="1" thickBot="1">
      <c r="A27" s="56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52"/>
      <c r="L27" s="111"/>
      <c r="M27" s="111"/>
      <c r="N27" s="128"/>
    </row>
    <row r="28" spans="1:14" ht="15.6" customHeight="1" thickBot="1">
      <c r="A28" s="56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52"/>
      <c r="L28" s="111"/>
      <c r="M28" s="111"/>
      <c r="N28" s="128"/>
    </row>
    <row r="29" spans="1:14" ht="15.6" customHeight="1" thickBot="1">
      <c r="A29" s="56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52"/>
      <c r="L29" s="111"/>
      <c r="M29" s="111"/>
      <c r="N29" s="128"/>
    </row>
    <row r="30" spans="1:14" ht="15.6" customHeight="1" thickBot="1">
      <c r="A30" s="56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52"/>
      <c r="L30" s="111"/>
      <c r="M30" s="111"/>
      <c r="N30" s="128"/>
    </row>
    <row r="31" spans="1:14" ht="15.6" customHeight="1" thickBot="1">
      <c r="A31" s="56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52"/>
      <c r="L31" s="111"/>
      <c r="M31" s="111"/>
      <c r="N31" s="128"/>
    </row>
    <row r="32" spans="1:14" ht="15.6" customHeight="1" thickBot="1">
      <c r="A32" s="56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52"/>
      <c r="L32" s="111"/>
      <c r="M32" s="111"/>
      <c r="N32" s="128"/>
    </row>
    <row r="33" spans="1:14" ht="17.45" customHeight="1" thickBot="1">
      <c r="A33" s="56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52"/>
      <c r="L33" s="111"/>
      <c r="M33" s="111"/>
      <c r="N33" s="128"/>
    </row>
    <row r="34" spans="1:14" ht="16.5" thickBot="1">
      <c r="A34" s="56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52"/>
      <c r="L34" s="111"/>
      <c r="M34" s="111"/>
      <c r="N34" s="128"/>
    </row>
    <row r="35" spans="1:14" ht="16.899999999999999" customHeight="1" thickBot="1">
      <c r="A35" s="56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52"/>
      <c r="L35" s="111"/>
      <c r="M35" s="111"/>
      <c r="N35" s="128"/>
    </row>
    <row r="36" spans="1:14" s="186" customFormat="1" ht="15.6" customHeight="1" thickBot="1">
      <c r="A36" s="182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83"/>
      <c r="L36" s="184"/>
      <c r="M36" s="184"/>
      <c r="N36" s="185"/>
    </row>
    <row r="37" spans="1:14" ht="15.6" customHeight="1" thickBot="1">
      <c r="A37" s="56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52"/>
      <c r="L37" s="111"/>
      <c r="M37" s="111"/>
      <c r="N37" s="128"/>
    </row>
    <row r="38" spans="1:14" ht="16.5" thickBot="1">
      <c r="A38" s="56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52"/>
      <c r="L38" s="111"/>
      <c r="M38" s="111"/>
      <c r="N38" s="128"/>
    </row>
    <row r="39" spans="1:14" ht="15.6" customHeight="1" thickBot="1">
      <c r="A39" s="56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52"/>
      <c r="L39" s="111"/>
      <c r="M39" s="111"/>
      <c r="N39" s="128"/>
    </row>
    <row r="40" spans="1:14" ht="15.6" customHeight="1" thickBot="1">
      <c r="A40" s="56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52"/>
      <c r="L40" s="111"/>
      <c r="M40" s="111"/>
      <c r="N40" s="128"/>
    </row>
    <row r="41" spans="1:14" ht="15.6" customHeight="1" thickBot="1">
      <c r="A41" s="56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52"/>
      <c r="L41" s="111"/>
      <c r="M41" s="111"/>
      <c r="N41" s="128"/>
    </row>
    <row r="42" spans="1:14" ht="15.6" customHeight="1" thickBot="1">
      <c r="A42" s="56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52"/>
      <c r="L42" s="111"/>
      <c r="M42" s="111"/>
      <c r="N42" s="128"/>
    </row>
    <row r="43" spans="1:14" ht="15.6" customHeight="1" thickBot="1">
      <c r="A43" s="56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52"/>
      <c r="L43" s="111"/>
      <c r="M43" s="111"/>
      <c r="N43" s="128"/>
    </row>
    <row r="44" spans="1:14" ht="15" customHeight="1" thickBot="1">
      <c r="A44" s="56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52"/>
      <c r="L44" s="111"/>
      <c r="M44" s="111"/>
      <c r="N44" s="128"/>
    </row>
    <row r="45" spans="1:14" s="346" customFormat="1" ht="30.6" customHeight="1" thickBot="1">
      <c r="A45" s="342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43"/>
      <c r="L45" s="344"/>
      <c r="M45" s="344"/>
      <c r="N45" s="345"/>
    </row>
    <row r="46" spans="1:14" ht="15.6" customHeight="1" thickBot="1">
      <c r="A46" s="56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52"/>
      <c r="L46" s="111"/>
      <c r="M46" s="111"/>
      <c r="N46" s="128"/>
    </row>
    <row r="47" spans="1:14" ht="15.6" customHeight="1" thickBot="1">
      <c r="A47" s="56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52"/>
      <c r="L47" s="111"/>
      <c r="M47" s="111"/>
      <c r="N47" s="128"/>
    </row>
    <row r="48" spans="1:14" s="13" customFormat="1" ht="16.5" thickBot="1">
      <c r="A48" s="56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52"/>
      <c r="L48" s="111"/>
      <c r="M48" s="111"/>
      <c r="N48" s="128"/>
    </row>
    <row r="49" spans="1:14" ht="16.5" thickBot="1">
      <c r="A49" s="56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52"/>
      <c r="L49" s="111"/>
      <c r="M49" s="111"/>
      <c r="N49" s="128"/>
    </row>
    <row r="50" spans="1:14" ht="16.5" thickBot="1">
      <c r="A50" s="56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52"/>
      <c r="L50" s="111"/>
      <c r="M50" s="111"/>
      <c r="N50" s="128"/>
    </row>
    <row r="51" spans="1:14" ht="17.45" customHeight="1" thickBot="1">
      <c r="A51" s="56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52"/>
      <c r="L51" s="111"/>
      <c r="M51" s="111"/>
      <c r="N51" s="128"/>
    </row>
    <row r="52" spans="1:14" s="186" customFormat="1" ht="15" customHeight="1" thickBot="1">
      <c r="A52" s="182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83"/>
      <c r="L52" s="184"/>
      <c r="M52" s="184"/>
      <c r="N52" s="185"/>
    </row>
    <row r="53" spans="1:14" s="186" customFormat="1" ht="16.5" thickBot="1">
      <c r="A53" s="182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83"/>
      <c r="L53" s="184"/>
      <c r="M53" s="184"/>
      <c r="N53" s="185"/>
    </row>
    <row r="54" spans="1:14" s="186" customFormat="1" ht="16.5" thickBot="1">
      <c r="A54" s="182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83"/>
      <c r="L54" s="184"/>
      <c r="M54" s="184"/>
      <c r="N54" s="185"/>
    </row>
    <row r="55" spans="1:14" s="186" customFormat="1" ht="16.5" thickBot="1">
      <c r="A55" s="182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83"/>
      <c r="L55" s="184"/>
      <c r="M55" s="184"/>
      <c r="N55" s="185"/>
    </row>
    <row r="56" spans="1:14" ht="16.5" thickBot="1">
      <c r="A56" s="56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52"/>
      <c r="L56" s="111"/>
      <c r="M56" s="111"/>
      <c r="N56" s="128"/>
    </row>
    <row r="57" spans="1:14" ht="16.5" thickBot="1">
      <c r="A57" s="56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52"/>
      <c r="L57" s="111"/>
      <c r="M57" s="111"/>
      <c r="N57" s="128"/>
    </row>
    <row r="58" spans="1:14" ht="16.5" thickBot="1">
      <c r="A58" s="56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52"/>
      <c r="L58" s="111"/>
      <c r="M58" s="111"/>
      <c r="N58" s="128"/>
    </row>
    <row r="59" spans="1:14" ht="16.149999999999999" customHeight="1" thickBot="1">
      <c r="A59" s="56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52"/>
      <c r="L59" s="111"/>
      <c r="M59" s="111"/>
      <c r="N59" s="128"/>
    </row>
    <row r="60" spans="1:14" ht="16.5" thickBot="1">
      <c r="A60" s="56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52"/>
      <c r="L60" s="111"/>
      <c r="M60" s="111"/>
      <c r="N60" s="128"/>
    </row>
    <row r="61" spans="1:14" ht="15.6" customHeight="1" thickBot="1">
      <c r="A61" s="56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52"/>
      <c r="L61" s="111"/>
      <c r="M61" s="111"/>
      <c r="N61" s="128"/>
    </row>
    <row r="62" spans="1:14" ht="29.45" customHeight="1" thickBot="1">
      <c r="A62" s="56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52"/>
      <c r="L62" s="111"/>
      <c r="M62" s="111"/>
      <c r="N62" s="128"/>
    </row>
    <row r="63" spans="1:14" ht="16.5" thickBot="1">
      <c r="A63" s="56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52"/>
      <c r="L63" s="111"/>
      <c r="M63" s="111"/>
      <c r="N63" s="128"/>
    </row>
    <row r="64" spans="1:14" ht="15.6" customHeight="1" thickBot="1">
      <c r="A64" s="56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52"/>
      <c r="L64" s="111"/>
      <c r="M64" s="111"/>
      <c r="N64" s="128"/>
    </row>
    <row r="65" spans="1:14" ht="16.5" thickBot="1">
      <c r="A65" s="56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52"/>
      <c r="L65" s="111"/>
      <c r="M65" s="111"/>
      <c r="N65" s="128"/>
    </row>
    <row r="66" spans="1:14" ht="16.5" thickBot="1">
      <c r="A66" s="56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52"/>
      <c r="L66" s="111"/>
      <c r="M66" s="111"/>
      <c r="N66" s="128"/>
    </row>
    <row r="67" spans="1:14" s="186" customFormat="1" ht="16.5" thickBot="1">
      <c r="A67" s="182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83"/>
      <c r="L67" s="184"/>
      <c r="M67" s="184"/>
      <c r="N67" s="185"/>
    </row>
    <row r="68" spans="1:14" ht="16.5" thickBot="1">
      <c r="A68" s="56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52"/>
      <c r="L68" s="111"/>
      <c r="M68" s="111"/>
      <c r="N68" s="128"/>
    </row>
    <row r="69" spans="1:14" ht="16.5" thickBot="1">
      <c r="A69" s="57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53"/>
      <c r="L69" s="129"/>
      <c r="M69" s="129"/>
      <c r="N69" s="130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14" t="s">
        <v>67</v>
      </c>
    </row>
    <row r="74" spans="1:14">
      <c r="F74" s="13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49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9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122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150</v>
      </c>
      <c r="C7" s="77"/>
      <c r="D7" s="94"/>
      <c r="E7" s="228"/>
      <c r="F7" s="218">
        <v>150</v>
      </c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150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150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150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8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8.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71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C74"/>
  <sheetViews>
    <sheetView view="pageBreakPreview" topLeftCell="A49" zoomScale="70" zoomScaleNormal="80" zoomScaleSheetLayoutView="70" workbookViewId="0">
      <selection activeCell="W57" sqref="W57"/>
    </sheetView>
  </sheetViews>
  <sheetFormatPr defaultColWidth="8.85546875" defaultRowHeight="15"/>
  <cols>
    <col min="1" max="1" width="40.42578125" style="30" customWidth="1"/>
    <col min="2" max="2" width="10.7109375" style="33" customWidth="1"/>
    <col min="3" max="3" width="24.42578125" style="33" customWidth="1"/>
    <col min="4" max="4" width="21.5703125" style="33" customWidth="1"/>
    <col min="5" max="5" width="12" style="33" customWidth="1"/>
    <col min="6" max="6" width="16.5703125" style="875" customWidth="1"/>
    <col min="7" max="7" width="16.42578125" style="865" customWidth="1"/>
    <col min="8" max="8" width="16.140625" style="30" customWidth="1"/>
    <col min="9" max="9" width="12.85546875" style="30" customWidth="1"/>
    <col min="10" max="10" width="14" style="30" customWidth="1"/>
    <col min="11" max="1017" width="8.85546875" style="30"/>
    <col min="1018" max="16384" width="8.85546875" style="29"/>
  </cols>
  <sheetData>
    <row r="1" spans="1:1016" ht="30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016">
      <c r="B2" s="901"/>
      <c r="C2" s="901"/>
      <c r="D2" s="901"/>
      <c r="E2" s="901"/>
      <c r="F2" s="901"/>
      <c r="G2" s="901"/>
      <c r="H2" s="901"/>
      <c r="I2" s="901"/>
      <c r="J2" s="901"/>
    </row>
    <row r="3" spans="1:1016" ht="16.5" thickBot="1">
      <c r="A3" s="31" t="s">
        <v>137</v>
      </c>
      <c r="B3" s="28"/>
      <c r="C3" s="28"/>
      <c r="D3" s="28"/>
      <c r="E3" s="28"/>
      <c r="F3" s="873"/>
      <c r="G3" s="863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</row>
    <row r="4" spans="1:1016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</row>
    <row r="5" spans="1:1016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</row>
    <row r="6" spans="1:1016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</row>
    <row r="7" spans="1:1016" ht="16.5" thickBot="1">
      <c r="A7" s="119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4"/>
      <c r="L7" s="131"/>
      <c r="M7" s="131"/>
      <c r="N7" s="132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</row>
    <row r="8" spans="1:1016" ht="16.5" thickBot="1">
      <c r="A8" s="58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55"/>
      <c r="L8" s="112"/>
      <c r="M8" s="112"/>
      <c r="N8" s="133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</row>
    <row r="9" spans="1:1016" ht="16.5" thickBot="1">
      <c r="A9" s="58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55"/>
      <c r="L9" s="112"/>
      <c r="M9" s="112"/>
      <c r="N9" s="133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</row>
    <row r="10" spans="1:1016" ht="16.5" thickBot="1">
      <c r="A10" s="58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55"/>
      <c r="L10" s="112"/>
      <c r="M10" s="112"/>
      <c r="N10" s="133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</row>
    <row r="11" spans="1:1016" ht="16.5" thickBot="1">
      <c r="A11" s="58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55"/>
      <c r="L11" s="112"/>
      <c r="M11" s="112"/>
      <c r="N11" s="133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</row>
    <row r="12" spans="1:1016" ht="16.5" thickBot="1">
      <c r="A12" s="58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55"/>
      <c r="L12" s="112"/>
      <c r="M12" s="112"/>
      <c r="N12" s="133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</row>
    <row r="13" spans="1:1016" ht="16.5" thickBot="1">
      <c r="A13" s="58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55"/>
      <c r="L13" s="112"/>
      <c r="M13" s="112"/>
      <c r="N13" s="133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</row>
    <row r="14" spans="1:1016" ht="14.45" customHeight="1" thickBot="1">
      <c r="A14" s="58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55"/>
      <c r="L14" s="112"/>
      <c r="M14" s="112"/>
      <c r="N14" s="133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</row>
    <row r="15" spans="1:1016" ht="16.5" thickBot="1">
      <c r="A15" s="58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55"/>
      <c r="L15" s="112"/>
      <c r="M15" s="112"/>
      <c r="N15" s="133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</row>
    <row r="16" spans="1:1016" ht="16.5" thickBot="1">
      <c r="A16" s="58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55"/>
      <c r="L16" s="112"/>
      <c r="M16" s="112"/>
      <c r="N16" s="133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</row>
    <row r="17" spans="1:1016" ht="16.5" thickBot="1">
      <c r="A17" s="58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55"/>
      <c r="L17" s="112"/>
      <c r="M17" s="112"/>
      <c r="N17" s="133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AHV17" s="29"/>
      <c r="AHW17" s="29"/>
      <c r="AHX17" s="29"/>
      <c r="AHY17" s="29"/>
      <c r="AHZ17" s="29"/>
      <c r="AIA17" s="29"/>
      <c r="AIB17" s="29"/>
      <c r="AIC17" s="29"/>
      <c r="AID17" s="29"/>
      <c r="AIE17" s="29"/>
      <c r="AIF17" s="29"/>
      <c r="AIG17" s="29"/>
      <c r="AIH17" s="29"/>
      <c r="AII17" s="29"/>
      <c r="AIJ17" s="29"/>
      <c r="AIK17" s="29"/>
      <c r="AIL17" s="29"/>
      <c r="AIM17" s="29"/>
      <c r="AIN17" s="29"/>
      <c r="AIO17" s="29"/>
      <c r="AIP17" s="29"/>
      <c r="AIQ17" s="29"/>
      <c r="AIR17" s="29"/>
      <c r="AIS17" s="29"/>
      <c r="AIT17" s="29"/>
      <c r="AIU17" s="29"/>
      <c r="AIV17" s="29"/>
      <c r="AIW17" s="29"/>
      <c r="AIX17" s="29"/>
      <c r="AIY17" s="29"/>
      <c r="AIZ17" s="29"/>
      <c r="AJA17" s="29"/>
      <c r="AJB17" s="29"/>
      <c r="AJC17" s="29"/>
      <c r="AJD17" s="29"/>
      <c r="AJE17" s="29"/>
      <c r="AJF17" s="29"/>
      <c r="AJG17" s="29"/>
      <c r="AJH17" s="29"/>
      <c r="AJI17" s="29"/>
      <c r="AJJ17" s="29"/>
      <c r="AJK17" s="29"/>
      <c r="AJL17" s="29"/>
      <c r="AJM17" s="29"/>
      <c r="AJN17" s="29"/>
      <c r="AJO17" s="29"/>
      <c r="AJP17" s="29"/>
      <c r="AJQ17" s="29"/>
      <c r="AJR17" s="29"/>
      <c r="AJS17" s="29"/>
      <c r="AJT17" s="29"/>
      <c r="AJU17" s="29"/>
      <c r="AJV17" s="29"/>
      <c r="AJW17" s="29"/>
      <c r="AJX17" s="29"/>
      <c r="AJY17" s="29"/>
      <c r="AJZ17" s="29"/>
      <c r="AKA17" s="29"/>
      <c r="AKB17" s="29"/>
      <c r="AKC17" s="29"/>
      <c r="AKD17" s="29"/>
      <c r="AKE17" s="29"/>
      <c r="AKF17" s="29"/>
      <c r="AKG17" s="29"/>
      <c r="AKH17" s="29"/>
      <c r="AKI17" s="29"/>
      <c r="AKJ17" s="29"/>
      <c r="AKK17" s="29"/>
      <c r="AKL17" s="29"/>
      <c r="AKM17" s="29"/>
      <c r="AKN17" s="29"/>
      <c r="AKO17" s="29"/>
      <c r="AKP17" s="29"/>
      <c r="AKQ17" s="29"/>
      <c r="AKR17" s="29"/>
      <c r="AKS17" s="29"/>
      <c r="AKT17" s="29"/>
      <c r="AKU17" s="29"/>
      <c r="AKV17" s="29"/>
      <c r="AKW17" s="29"/>
      <c r="AKX17" s="29"/>
      <c r="AKY17" s="29"/>
      <c r="AKZ17" s="29"/>
      <c r="ALA17" s="29"/>
      <c r="ALB17" s="29"/>
      <c r="ALC17" s="29"/>
      <c r="ALD17" s="29"/>
      <c r="ALE17" s="29"/>
      <c r="ALF17" s="29"/>
      <c r="ALG17" s="29"/>
      <c r="ALH17" s="29"/>
      <c r="ALI17" s="29"/>
      <c r="ALJ17" s="29"/>
      <c r="ALK17" s="29"/>
      <c r="ALL17" s="29"/>
      <c r="ALM17" s="29"/>
      <c r="ALN17" s="29"/>
      <c r="ALO17" s="29"/>
      <c r="ALP17" s="29"/>
      <c r="ALQ17" s="29"/>
      <c r="ALR17" s="29"/>
      <c r="ALS17" s="29"/>
      <c r="ALT17" s="29"/>
      <c r="ALU17" s="29"/>
      <c r="ALV17" s="29"/>
      <c r="ALW17" s="29"/>
      <c r="ALX17" s="29"/>
      <c r="ALY17" s="29"/>
      <c r="ALZ17" s="29"/>
      <c r="AMA17" s="29"/>
      <c r="AMB17" s="29"/>
    </row>
    <row r="18" spans="1:1016" ht="16.5" thickBot="1">
      <c r="A18" s="58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55"/>
      <c r="L18" s="112"/>
      <c r="M18" s="112"/>
      <c r="N18" s="133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</row>
    <row r="19" spans="1:1016" ht="16.5" thickBot="1">
      <c r="A19" s="58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55"/>
      <c r="L19" s="112"/>
      <c r="M19" s="112"/>
      <c r="N19" s="133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</row>
    <row r="20" spans="1:1016" ht="16.5" thickBot="1">
      <c r="A20" s="58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55"/>
      <c r="L20" s="112"/>
      <c r="M20" s="112"/>
      <c r="N20" s="133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</row>
    <row r="21" spans="1:1016" ht="16.5" thickBot="1">
      <c r="A21" s="58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55"/>
      <c r="L21" s="112"/>
      <c r="M21" s="112"/>
      <c r="N21" s="133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</row>
    <row r="22" spans="1:1016" ht="15.6" customHeight="1" thickBot="1">
      <c r="A22" s="58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55"/>
      <c r="L22" s="112"/>
      <c r="M22" s="112"/>
      <c r="N22" s="133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</row>
    <row r="23" spans="1:1016" ht="16.5" thickBot="1">
      <c r="A23" s="58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55"/>
      <c r="L23" s="112"/>
      <c r="M23" s="112"/>
      <c r="N23" s="133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</row>
    <row r="24" spans="1:1016" ht="16.5" thickBot="1">
      <c r="A24" s="58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55"/>
      <c r="L24" s="112"/>
      <c r="M24" s="112"/>
      <c r="N24" s="133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</row>
    <row r="25" spans="1:1016" ht="15.6" customHeight="1" thickBot="1">
      <c r="A25" s="58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55"/>
      <c r="L25" s="112"/>
      <c r="M25" s="112"/>
      <c r="N25" s="133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</row>
    <row r="26" spans="1:1016" ht="15.6" customHeight="1" thickBot="1">
      <c r="A26" s="58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55"/>
      <c r="L26" s="112"/>
      <c r="M26" s="112"/>
      <c r="N26" s="133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AHV26" s="29"/>
      <c r="AHW26" s="29"/>
      <c r="AHX26" s="29"/>
      <c r="AHY26" s="29"/>
      <c r="AHZ26" s="29"/>
      <c r="AIA26" s="29"/>
      <c r="AIB26" s="29"/>
      <c r="AIC26" s="29"/>
      <c r="AID26" s="29"/>
      <c r="AIE26" s="29"/>
      <c r="AIF26" s="29"/>
      <c r="AIG26" s="29"/>
      <c r="AIH26" s="29"/>
      <c r="AII26" s="29"/>
      <c r="AIJ26" s="29"/>
      <c r="AIK26" s="29"/>
      <c r="AIL26" s="29"/>
      <c r="AIM26" s="29"/>
      <c r="AIN26" s="29"/>
      <c r="AIO26" s="29"/>
      <c r="AIP26" s="29"/>
      <c r="AIQ26" s="29"/>
      <c r="AIR26" s="29"/>
      <c r="AIS26" s="29"/>
      <c r="AIT26" s="29"/>
      <c r="AIU26" s="29"/>
      <c r="AIV26" s="29"/>
      <c r="AIW26" s="29"/>
      <c r="AIX26" s="29"/>
      <c r="AIY26" s="29"/>
      <c r="AIZ26" s="29"/>
      <c r="AJA26" s="29"/>
      <c r="AJB26" s="29"/>
      <c r="AJC26" s="29"/>
      <c r="AJD26" s="29"/>
      <c r="AJE26" s="29"/>
      <c r="AJF26" s="29"/>
      <c r="AJG26" s="29"/>
      <c r="AJH26" s="29"/>
      <c r="AJI26" s="29"/>
      <c r="AJJ26" s="29"/>
      <c r="AJK26" s="29"/>
      <c r="AJL26" s="29"/>
      <c r="AJM26" s="29"/>
      <c r="AJN26" s="29"/>
      <c r="AJO26" s="29"/>
      <c r="AJP26" s="29"/>
      <c r="AJQ26" s="29"/>
      <c r="AJR26" s="29"/>
      <c r="AJS26" s="29"/>
      <c r="AJT26" s="29"/>
      <c r="AJU26" s="29"/>
      <c r="AJV26" s="29"/>
      <c r="AJW26" s="29"/>
      <c r="AJX26" s="29"/>
      <c r="AJY26" s="29"/>
      <c r="AJZ26" s="29"/>
      <c r="AKA26" s="29"/>
      <c r="AKB26" s="29"/>
      <c r="AKC26" s="29"/>
      <c r="AKD26" s="29"/>
      <c r="AKE26" s="29"/>
      <c r="AKF26" s="29"/>
      <c r="AKG26" s="29"/>
      <c r="AKH26" s="29"/>
      <c r="AKI26" s="29"/>
      <c r="AKJ26" s="29"/>
      <c r="AKK26" s="29"/>
      <c r="AKL26" s="29"/>
      <c r="AKM26" s="29"/>
      <c r="AKN26" s="29"/>
      <c r="AKO26" s="29"/>
      <c r="AKP26" s="29"/>
      <c r="AKQ26" s="29"/>
      <c r="AKR26" s="29"/>
      <c r="AKS26" s="29"/>
      <c r="AKT26" s="29"/>
      <c r="AKU26" s="29"/>
      <c r="AKV26" s="29"/>
      <c r="AKW26" s="29"/>
      <c r="AKX26" s="29"/>
      <c r="AKY26" s="29"/>
      <c r="AKZ26" s="29"/>
      <c r="ALA26" s="29"/>
      <c r="ALB26" s="29"/>
      <c r="ALC26" s="29"/>
      <c r="ALD26" s="29"/>
      <c r="ALE26" s="29"/>
      <c r="ALF26" s="29"/>
      <c r="ALG26" s="29"/>
      <c r="ALH26" s="29"/>
      <c r="ALI26" s="29"/>
      <c r="ALJ26" s="29"/>
      <c r="ALK26" s="29"/>
      <c r="ALL26" s="29"/>
      <c r="ALM26" s="29"/>
      <c r="ALN26" s="29"/>
      <c r="ALO26" s="29"/>
      <c r="ALP26" s="29"/>
      <c r="ALQ26" s="29"/>
      <c r="ALR26" s="29"/>
      <c r="ALS26" s="29"/>
      <c r="ALT26" s="29"/>
      <c r="ALU26" s="29"/>
      <c r="ALV26" s="29"/>
      <c r="ALW26" s="29"/>
      <c r="ALX26" s="29"/>
      <c r="ALY26" s="29"/>
      <c r="ALZ26" s="29"/>
      <c r="AMA26" s="29"/>
      <c r="AMB26" s="29"/>
    </row>
    <row r="27" spans="1:1016" ht="15.6" customHeight="1" thickBot="1">
      <c r="A27" s="58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55"/>
      <c r="L27" s="112"/>
      <c r="M27" s="112"/>
      <c r="N27" s="133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  <c r="QR27" s="29"/>
      <c r="QS27" s="29"/>
      <c r="QT27" s="29"/>
      <c r="QU27" s="29"/>
      <c r="QV27" s="29"/>
      <c r="QW27" s="29"/>
      <c r="QX27" s="29"/>
      <c r="QY27" s="29"/>
      <c r="QZ27" s="29"/>
      <c r="RA27" s="29"/>
      <c r="RB27" s="29"/>
      <c r="RC27" s="29"/>
      <c r="RD27" s="29"/>
      <c r="RE27" s="29"/>
      <c r="RF27" s="29"/>
      <c r="RG27" s="29"/>
      <c r="RH27" s="29"/>
      <c r="RI27" s="29"/>
      <c r="RJ27" s="29"/>
      <c r="RK27" s="29"/>
      <c r="RL27" s="29"/>
      <c r="RM27" s="29"/>
      <c r="RN27" s="29"/>
      <c r="RO27" s="29"/>
      <c r="RP27" s="29"/>
      <c r="RQ27" s="29"/>
      <c r="RR27" s="29"/>
      <c r="RS27" s="29"/>
      <c r="RT27" s="29"/>
      <c r="RU27" s="29"/>
      <c r="RV27" s="29"/>
      <c r="RW27" s="29"/>
      <c r="RX27" s="29"/>
      <c r="RY27" s="29"/>
      <c r="RZ27" s="29"/>
      <c r="SA27" s="29"/>
      <c r="SB27" s="29"/>
      <c r="SC27" s="29"/>
      <c r="SD27" s="29"/>
      <c r="SE27" s="29"/>
      <c r="SF27" s="29"/>
      <c r="SG27" s="29"/>
      <c r="SH27" s="29"/>
      <c r="SI27" s="29"/>
      <c r="SJ27" s="29"/>
      <c r="SK27" s="29"/>
      <c r="SL27" s="29"/>
      <c r="SM27" s="29"/>
      <c r="SN27" s="29"/>
      <c r="SO27" s="29"/>
      <c r="SP27" s="29"/>
      <c r="SQ27" s="29"/>
      <c r="SR27" s="29"/>
      <c r="SS27" s="29"/>
      <c r="ST27" s="29"/>
      <c r="SU27" s="29"/>
      <c r="SV27" s="29"/>
      <c r="SW27" s="29"/>
      <c r="SX27" s="29"/>
      <c r="SY27" s="29"/>
      <c r="SZ27" s="29"/>
      <c r="TA27" s="29"/>
      <c r="TB27" s="29"/>
      <c r="TC27" s="29"/>
      <c r="TD27" s="29"/>
      <c r="TE27" s="29"/>
      <c r="TF27" s="29"/>
      <c r="TG27" s="29"/>
      <c r="TH27" s="29"/>
      <c r="TI27" s="29"/>
      <c r="TJ27" s="29"/>
      <c r="TK27" s="29"/>
      <c r="TL27" s="29"/>
      <c r="TM27" s="29"/>
      <c r="TN27" s="29"/>
      <c r="TO27" s="29"/>
      <c r="TP27" s="29"/>
      <c r="TQ27" s="29"/>
      <c r="TR27" s="29"/>
      <c r="TS27" s="29"/>
      <c r="TT27" s="29"/>
      <c r="TU27" s="29"/>
      <c r="TV27" s="29"/>
      <c r="TW27" s="29"/>
      <c r="TX27" s="29"/>
      <c r="TY27" s="29"/>
      <c r="TZ27" s="29"/>
      <c r="UA27" s="29"/>
      <c r="UB27" s="29"/>
      <c r="UC27" s="29"/>
      <c r="UD27" s="29"/>
      <c r="UE27" s="29"/>
      <c r="UF27" s="29"/>
      <c r="UG27" s="29"/>
      <c r="UH27" s="29"/>
      <c r="UI27" s="29"/>
      <c r="UJ27" s="29"/>
      <c r="UK27" s="29"/>
      <c r="UL27" s="29"/>
      <c r="UM27" s="29"/>
      <c r="UN27" s="29"/>
      <c r="UO27" s="29"/>
      <c r="UP27" s="29"/>
      <c r="UQ27" s="29"/>
      <c r="UR27" s="29"/>
      <c r="US27" s="29"/>
      <c r="UT27" s="29"/>
      <c r="UU27" s="29"/>
      <c r="UV27" s="29"/>
      <c r="UW27" s="29"/>
      <c r="UX27" s="29"/>
      <c r="UY27" s="29"/>
      <c r="UZ27" s="29"/>
      <c r="VA27" s="29"/>
      <c r="VB27" s="29"/>
      <c r="VC27" s="29"/>
      <c r="VD27" s="29"/>
      <c r="VE27" s="29"/>
      <c r="VF27" s="29"/>
      <c r="VG27" s="29"/>
      <c r="VH27" s="29"/>
      <c r="VI27" s="29"/>
      <c r="VJ27" s="29"/>
      <c r="VK27" s="29"/>
      <c r="VL27" s="29"/>
      <c r="VM27" s="29"/>
      <c r="VN27" s="29"/>
      <c r="VO27" s="29"/>
      <c r="VP27" s="29"/>
      <c r="VQ27" s="29"/>
      <c r="VR27" s="29"/>
      <c r="VS27" s="29"/>
      <c r="VT27" s="29"/>
      <c r="VU27" s="29"/>
      <c r="VV27" s="29"/>
      <c r="VW27" s="29"/>
      <c r="VX27" s="29"/>
      <c r="VY27" s="29"/>
      <c r="VZ27" s="29"/>
      <c r="WA27" s="29"/>
      <c r="WB27" s="29"/>
      <c r="WC27" s="29"/>
      <c r="WD27" s="29"/>
      <c r="WE27" s="29"/>
      <c r="WF27" s="29"/>
      <c r="WG27" s="29"/>
      <c r="WH27" s="29"/>
      <c r="WI27" s="29"/>
      <c r="WJ27" s="29"/>
      <c r="WK27" s="29"/>
      <c r="WL27" s="29"/>
      <c r="WM27" s="29"/>
      <c r="WN27" s="29"/>
      <c r="WO27" s="29"/>
      <c r="WP27" s="29"/>
      <c r="WQ27" s="29"/>
      <c r="WR27" s="29"/>
      <c r="WS27" s="29"/>
      <c r="WT27" s="29"/>
      <c r="WU27" s="29"/>
      <c r="WV27" s="29"/>
      <c r="WW27" s="29"/>
      <c r="WX27" s="29"/>
      <c r="WY27" s="29"/>
      <c r="WZ27" s="29"/>
      <c r="XA27" s="29"/>
      <c r="XB27" s="29"/>
      <c r="XC27" s="29"/>
      <c r="XD27" s="29"/>
      <c r="XE27" s="29"/>
      <c r="XF27" s="29"/>
      <c r="XG27" s="29"/>
      <c r="XH27" s="29"/>
      <c r="XI27" s="29"/>
      <c r="XJ27" s="29"/>
      <c r="XK27" s="29"/>
      <c r="XL27" s="29"/>
      <c r="XM27" s="29"/>
      <c r="XN27" s="29"/>
      <c r="XO27" s="29"/>
      <c r="XP27" s="29"/>
      <c r="XQ27" s="29"/>
      <c r="XR27" s="29"/>
      <c r="XS27" s="29"/>
      <c r="XT27" s="29"/>
      <c r="XU27" s="29"/>
      <c r="XV27" s="29"/>
      <c r="XW27" s="29"/>
      <c r="XX27" s="29"/>
      <c r="XY27" s="29"/>
      <c r="XZ27" s="29"/>
      <c r="YA27" s="29"/>
      <c r="YB27" s="29"/>
      <c r="YC27" s="29"/>
      <c r="YD27" s="29"/>
      <c r="YE27" s="29"/>
      <c r="YF27" s="29"/>
      <c r="YG27" s="29"/>
      <c r="YH27" s="29"/>
      <c r="YI27" s="29"/>
      <c r="YJ27" s="29"/>
      <c r="YK27" s="29"/>
      <c r="YL27" s="29"/>
      <c r="YM27" s="29"/>
      <c r="YN27" s="29"/>
      <c r="YO27" s="29"/>
      <c r="YP27" s="29"/>
      <c r="YQ27" s="29"/>
      <c r="YR27" s="29"/>
      <c r="YS27" s="29"/>
      <c r="YT27" s="29"/>
      <c r="YU27" s="29"/>
      <c r="YV27" s="29"/>
      <c r="YW27" s="29"/>
      <c r="YX27" s="29"/>
      <c r="YY27" s="29"/>
      <c r="YZ27" s="29"/>
      <c r="ZA27" s="29"/>
      <c r="ZB27" s="29"/>
      <c r="ZC27" s="29"/>
      <c r="ZD27" s="29"/>
      <c r="ZE27" s="29"/>
      <c r="ZF27" s="29"/>
      <c r="ZG27" s="29"/>
      <c r="ZH27" s="29"/>
      <c r="ZI27" s="29"/>
      <c r="ZJ27" s="29"/>
      <c r="ZK27" s="29"/>
      <c r="ZL27" s="29"/>
      <c r="ZM27" s="29"/>
      <c r="ZN27" s="29"/>
      <c r="ZO27" s="29"/>
      <c r="ZP27" s="29"/>
      <c r="ZQ27" s="29"/>
      <c r="ZR27" s="29"/>
      <c r="ZS27" s="29"/>
      <c r="ZT27" s="29"/>
      <c r="ZU27" s="29"/>
      <c r="ZV27" s="29"/>
      <c r="ZW27" s="29"/>
      <c r="ZX27" s="29"/>
      <c r="ZY27" s="29"/>
      <c r="ZZ27" s="29"/>
      <c r="AAA27" s="29"/>
      <c r="AAB27" s="29"/>
      <c r="AAC27" s="29"/>
      <c r="AAD27" s="29"/>
      <c r="AAE27" s="29"/>
      <c r="AAF27" s="29"/>
      <c r="AAG27" s="29"/>
      <c r="AAH27" s="29"/>
      <c r="AAI27" s="29"/>
      <c r="AAJ27" s="29"/>
      <c r="AAK27" s="29"/>
      <c r="AAL27" s="29"/>
      <c r="AAM27" s="29"/>
      <c r="AAN27" s="29"/>
      <c r="AAO27" s="29"/>
      <c r="AAP27" s="29"/>
      <c r="AAQ27" s="29"/>
      <c r="AAR27" s="29"/>
      <c r="AAS27" s="29"/>
      <c r="AAT27" s="29"/>
      <c r="AAU27" s="29"/>
      <c r="AAV27" s="29"/>
      <c r="AAW27" s="29"/>
      <c r="AAX27" s="29"/>
      <c r="AAY27" s="29"/>
      <c r="AAZ27" s="29"/>
      <c r="ABA27" s="29"/>
      <c r="ABB27" s="29"/>
      <c r="ABC27" s="29"/>
      <c r="ABD27" s="29"/>
      <c r="ABE27" s="29"/>
      <c r="ABF27" s="29"/>
      <c r="ABG27" s="29"/>
      <c r="ABH27" s="29"/>
      <c r="ABI27" s="29"/>
      <c r="ABJ27" s="29"/>
      <c r="ABK27" s="29"/>
      <c r="ABL27" s="29"/>
      <c r="ABM27" s="29"/>
      <c r="ABN27" s="29"/>
      <c r="ABO27" s="29"/>
      <c r="ABP27" s="29"/>
      <c r="ABQ27" s="29"/>
      <c r="ABR27" s="29"/>
      <c r="ABS27" s="29"/>
      <c r="ABT27" s="29"/>
      <c r="ABU27" s="29"/>
      <c r="ABV27" s="29"/>
      <c r="ABW27" s="29"/>
      <c r="ABX27" s="29"/>
      <c r="ABY27" s="29"/>
      <c r="ABZ27" s="29"/>
      <c r="ACA27" s="29"/>
      <c r="ACB27" s="29"/>
      <c r="ACC27" s="29"/>
      <c r="ACD27" s="29"/>
      <c r="ACE27" s="29"/>
      <c r="ACF27" s="29"/>
      <c r="ACG27" s="29"/>
      <c r="ACH27" s="29"/>
      <c r="ACI27" s="29"/>
      <c r="ACJ27" s="29"/>
      <c r="ACK27" s="29"/>
      <c r="ACL27" s="29"/>
      <c r="ACM27" s="29"/>
      <c r="ACN27" s="29"/>
      <c r="ACO27" s="29"/>
      <c r="ACP27" s="29"/>
      <c r="ACQ27" s="29"/>
      <c r="ACR27" s="29"/>
      <c r="ACS27" s="29"/>
      <c r="ACT27" s="29"/>
      <c r="ACU27" s="29"/>
      <c r="ACV27" s="29"/>
      <c r="ACW27" s="29"/>
      <c r="ACX27" s="29"/>
      <c r="ACY27" s="29"/>
      <c r="ACZ27" s="29"/>
      <c r="ADA27" s="29"/>
      <c r="ADB27" s="29"/>
      <c r="ADC27" s="29"/>
      <c r="ADD27" s="29"/>
      <c r="ADE27" s="29"/>
      <c r="ADF27" s="29"/>
      <c r="ADG27" s="29"/>
      <c r="ADH27" s="29"/>
      <c r="ADI27" s="29"/>
      <c r="ADJ27" s="29"/>
      <c r="ADK27" s="29"/>
      <c r="ADL27" s="29"/>
      <c r="ADM27" s="29"/>
      <c r="ADN27" s="29"/>
      <c r="ADO27" s="29"/>
      <c r="ADP27" s="29"/>
      <c r="ADQ27" s="29"/>
      <c r="ADR27" s="29"/>
      <c r="ADS27" s="29"/>
      <c r="ADT27" s="29"/>
      <c r="ADU27" s="29"/>
      <c r="ADV27" s="29"/>
      <c r="ADW27" s="29"/>
      <c r="ADX27" s="29"/>
      <c r="ADY27" s="29"/>
      <c r="ADZ27" s="29"/>
      <c r="AEA27" s="29"/>
      <c r="AEB27" s="29"/>
      <c r="AEC27" s="29"/>
      <c r="AED27" s="29"/>
      <c r="AEE27" s="29"/>
      <c r="AEF27" s="29"/>
      <c r="AEG27" s="29"/>
      <c r="AEH27" s="29"/>
      <c r="AEI27" s="29"/>
      <c r="AEJ27" s="29"/>
      <c r="AEK27" s="29"/>
      <c r="AEL27" s="29"/>
      <c r="AEM27" s="29"/>
      <c r="AEN27" s="29"/>
      <c r="AEO27" s="29"/>
      <c r="AEP27" s="29"/>
      <c r="AEQ27" s="29"/>
      <c r="AER27" s="29"/>
      <c r="AES27" s="29"/>
      <c r="AET27" s="29"/>
      <c r="AEU27" s="29"/>
      <c r="AEV27" s="29"/>
      <c r="AEW27" s="29"/>
      <c r="AEX27" s="29"/>
      <c r="AEY27" s="29"/>
      <c r="AEZ27" s="29"/>
      <c r="AFA27" s="29"/>
      <c r="AFB27" s="29"/>
      <c r="AFC27" s="29"/>
      <c r="AFD27" s="29"/>
      <c r="AFE27" s="29"/>
      <c r="AFF27" s="29"/>
      <c r="AFG27" s="29"/>
      <c r="AFH27" s="29"/>
      <c r="AFI27" s="29"/>
      <c r="AFJ27" s="29"/>
      <c r="AFK27" s="29"/>
      <c r="AFL27" s="29"/>
      <c r="AFM27" s="29"/>
      <c r="AFN27" s="29"/>
      <c r="AFO27" s="29"/>
      <c r="AFP27" s="29"/>
      <c r="AFQ27" s="29"/>
      <c r="AFR27" s="29"/>
      <c r="AFS27" s="29"/>
      <c r="AFT27" s="29"/>
      <c r="AFU27" s="29"/>
      <c r="AFV27" s="29"/>
      <c r="AFW27" s="29"/>
      <c r="AFX27" s="29"/>
      <c r="AFY27" s="29"/>
      <c r="AFZ27" s="29"/>
      <c r="AGA27" s="29"/>
      <c r="AGB27" s="29"/>
      <c r="AGC27" s="29"/>
      <c r="AGD27" s="29"/>
      <c r="AGE27" s="29"/>
      <c r="AGF27" s="29"/>
      <c r="AGG27" s="29"/>
      <c r="AGH27" s="29"/>
      <c r="AGI27" s="29"/>
      <c r="AGJ27" s="29"/>
      <c r="AGK27" s="29"/>
      <c r="AGL27" s="29"/>
      <c r="AGM27" s="29"/>
      <c r="AGN27" s="29"/>
      <c r="AGO27" s="29"/>
      <c r="AGP27" s="29"/>
      <c r="AGQ27" s="29"/>
      <c r="AGR27" s="29"/>
      <c r="AGS27" s="29"/>
      <c r="AGT27" s="29"/>
      <c r="AGU27" s="29"/>
      <c r="AGV27" s="29"/>
      <c r="AGW27" s="29"/>
      <c r="AGX27" s="29"/>
      <c r="AGY27" s="29"/>
      <c r="AGZ27" s="29"/>
      <c r="AHA27" s="29"/>
      <c r="AHB27" s="29"/>
      <c r="AHC27" s="29"/>
      <c r="AHD27" s="29"/>
      <c r="AHE27" s="29"/>
      <c r="AHF27" s="29"/>
      <c r="AHG27" s="29"/>
      <c r="AHH27" s="29"/>
      <c r="AHI27" s="29"/>
      <c r="AHJ27" s="29"/>
      <c r="AHK27" s="29"/>
      <c r="AHL27" s="29"/>
      <c r="AHM27" s="29"/>
      <c r="AHN27" s="29"/>
      <c r="AHO27" s="29"/>
      <c r="AHP27" s="29"/>
      <c r="AHQ27" s="29"/>
      <c r="AHR27" s="29"/>
      <c r="AHS27" s="29"/>
      <c r="AHT27" s="29"/>
      <c r="AHU27" s="29"/>
      <c r="AHV27" s="29"/>
      <c r="AHW27" s="29"/>
      <c r="AHX27" s="29"/>
      <c r="AHY27" s="29"/>
      <c r="AHZ27" s="29"/>
      <c r="AIA27" s="29"/>
      <c r="AIB27" s="29"/>
      <c r="AIC27" s="29"/>
      <c r="AID27" s="29"/>
      <c r="AIE27" s="29"/>
      <c r="AIF27" s="29"/>
      <c r="AIG27" s="29"/>
      <c r="AIH27" s="29"/>
      <c r="AII27" s="29"/>
      <c r="AIJ27" s="29"/>
      <c r="AIK27" s="29"/>
      <c r="AIL27" s="29"/>
      <c r="AIM27" s="29"/>
      <c r="AIN27" s="29"/>
      <c r="AIO27" s="29"/>
      <c r="AIP27" s="29"/>
      <c r="AIQ27" s="29"/>
      <c r="AIR27" s="29"/>
      <c r="AIS27" s="29"/>
      <c r="AIT27" s="29"/>
      <c r="AIU27" s="29"/>
      <c r="AIV27" s="29"/>
      <c r="AIW27" s="29"/>
      <c r="AIX27" s="29"/>
      <c r="AIY27" s="29"/>
      <c r="AIZ27" s="29"/>
      <c r="AJA27" s="29"/>
      <c r="AJB27" s="29"/>
      <c r="AJC27" s="29"/>
      <c r="AJD27" s="29"/>
      <c r="AJE27" s="29"/>
      <c r="AJF27" s="29"/>
      <c r="AJG27" s="29"/>
      <c r="AJH27" s="29"/>
      <c r="AJI27" s="29"/>
      <c r="AJJ27" s="29"/>
      <c r="AJK27" s="29"/>
      <c r="AJL27" s="29"/>
      <c r="AJM27" s="29"/>
      <c r="AJN27" s="29"/>
      <c r="AJO27" s="29"/>
      <c r="AJP27" s="29"/>
      <c r="AJQ27" s="29"/>
      <c r="AJR27" s="29"/>
      <c r="AJS27" s="29"/>
      <c r="AJT27" s="29"/>
      <c r="AJU27" s="29"/>
      <c r="AJV27" s="29"/>
      <c r="AJW27" s="29"/>
      <c r="AJX27" s="29"/>
      <c r="AJY27" s="29"/>
      <c r="AJZ27" s="29"/>
      <c r="AKA27" s="29"/>
      <c r="AKB27" s="29"/>
      <c r="AKC27" s="29"/>
      <c r="AKD27" s="29"/>
      <c r="AKE27" s="29"/>
      <c r="AKF27" s="29"/>
      <c r="AKG27" s="29"/>
      <c r="AKH27" s="29"/>
      <c r="AKI27" s="29"/>
      <c r="AKJ27" s="29"/>
      <c r="AKK27" s="29"/>
      <c r="AKL27" s="29"/>
      <c r="AKM27" s="29"/>
      <c r="AKN27" s="29"/>
      <c r="AKO27" s="29"/>
      <c r="AKP27" s="29"/>
      <c r="AKQ27" s="29"/>
      <c r="AKR27" s="29"/>
      <c r="AKS27" s="29"/>
      <c r="AKT27" s="29"/>
      <c r="AKU27" s="29"/>
      <c r="AKV27" s="29"/>
      <c r="AKW27" s="29"/>
      <c r="AKX27" s="29"/>
      <c r="AKY27" s="29"/>
      <c r="AKZ27" s="29"/>
      <c r="ALA27" s="29"/>
      <c r="ALB27" s="29"/>
      <c r="ALC27" s="29"/>
      <c r="ALD27" s="29"/>
      <c r="ALE27" s="29"/>
      <c r="ALF27" s="29"/>
      <c r="ALG27" s="29"/>
      <c r="ALH27" s="29"/>
      <c r="ALI27" s="29"/>
      <c r="ALJ27" s="29"/>
      <c r="ALK27" s="29"/>
      <c r="ALL27" s="29"/>
      <c r="ALM27" s="29"/>
      <c r="ALN27" s="29"/>
      <c r="ALO27" s="29"/>
      <c r="ALP27" s="29"/>
      <c r="ALQ27" s="29"/>
      <c r="ALR27" s="29"/>
      <c r="ALS27" s="29"/>
      <c r="ALT27" s="29"/>
      <c r="ALU27" s="29"/>
      <c r="ALV27" s="29"/>
      <c r="ALW27" s="29"/>
      <c r="ALX27" s="29"/>
      <c r="ALY27" s="29"/>
      <c r="ALZ27" s="29"/>
      <c r="AMA27" s="29"/>
      <c r="AMB27" s="29"/>
    </row>
    <row r="28" spans="1:1016" ht="15.6" customHeight="1" thickBot="1">
      <c r="A28" s="58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55"/>
      <c r="L28" s="112"/>
      <c r="M28" s="112"/>
      <c r="N28" s="133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AHV28" s="29"/>
      <c r="AHW28" s="29"/>
      <c r="AHX28" s="29"/>
      <c r="AHY28" s="29"/>
      <c r="AHZ28" s="29"/>
      <c r="AIA28" s="29"/>
      <c r="AIB28" s="29"/>
      <c r="AIC28" s="29"/>
      <c r="AID28" s="29"/>
      <c r="AIE28" s="29"/>
      <c r="AIF28" s="29"/>
      <c r="AIG28" s="29"/>
      <c r="AIH28" s="29"/>
      <c r="AII28" s="29"/>
      <c r="AIJ28" s="29"/>
      <c r="AIK28" s="29"/>
      <c r="AIL28" s="29"/>
      <c r="AIM28" s="29"/>
      <c r="AIN28" s="29"/>
      <c r="AIO28" s="29"/>
      <c r="AIP28" s="29"/>
      <c r="AIQ28" s="29"/>
      <c r="AIR28" s="29"/>
      <c r="AIS28" s="29"/>
      <c r="AIT28" s="29"/>
      <c r="AIU28" s="29"/>
      <c r="AIV28" s="29"/>
      <c r="AIW28" s="29"/>
      <c r="AIX28" s="29"/>
      <c r="AIY28" s="29"/>
      <c r="AIZ28" s="29"/>
      <c r="AJA28" s="29"/>
      <c r="AJB28" s="29"/>
      <c r="AJC28" s="29"/>
      <c r="AJD28" s="29"/>
      <c r="AJE28" s="29"/>
      <c r="AJF28" s="29"/>
      <c r="AJG28" s="29"/>
      <c r="AJH28" s="29"/>
      <c r="AJI28" s="29"/>
      <c r="AJJ28" s="29"/>
      <c r="AJK28" s="29"/>
      <c r="AJL28" s="29"/>
      <c r="AJM28" s="29"/>
      <c r="AJN28" s="29"/>
      <c r="AJO28" s="29"/>
      <c r="AJP28" s="29"/>
      <c r="AJQ28" s="29"/>
      <c r="AJR28" s="29"/>
      <c r="AJS28" s="29"/>
      <c r="AJT28" s="29"/>
      <c r="AJU28" s="29"/>
      <c r="AJV28" s="29"/>
      <c r="AJW28" s="29"/>
      <c r="AJX28" s="29"/>
      <c r="AJY28" s="29"/>
      <c r="AJZ28" s="29"/>
      <c r="AKA28" s="29"/>
      <c r="AKB28" s="29"/>
      <c r="AKC28" s="29"/>
      <c r="AKD28" s="29"/>
      <c r="AKE28" s="29"/>
      <c r="AKF28" s="29"/>
      <c r="AKG28" s="29"/>
      <c r="AKH28" s="29"/>
      <c r="AKI28" s="29"/>
      <c r="AKJ28" s="29"/>
      <c r="AKK28" s="29"/>
      <c r="AKL28" s="29"/>
      <c r="AKM28" s="29"/>
      <c r="AKN28" s="29"/>
      <c r="AKO28" s="29"/>
      <c r="AKP28" s="29"/>
      <c r="AKQ28" s="29"/>
      <c r="AKR28" s="29"/>
      <c r="AKS28" s="29"/>
      <c r="AKT28" s="29"/>
      <c r="AKU28" s="29"/>
      <c r="AKV28" s="29"/>
      <c r="AKW28" s="29"/>
      <c r="AKX28" s="29"/>
      <c r="AKY28" s="29"/>
      <c r="AKZ28" s="29"/>
      <c r="ALA28" s="29"/>
      <c r="ALB28" s="29"/>
      <c r="ALC28" s="29"/>
      <c r="ALD28" s="29"/>
      <c r="ALE28" s="29"/>
      <c r="ALF28" s="29"/>
      <c r="ALG28" s="29"/>
      <c r="ALH28" s="29"/>
      <c r="ALI28" s="29"/>
      <c r="ALJ28" s="29"/>
      <c r="ALK28" s="29"/>
      <c r="ALL28" s="29"/>
      <c r="ALM28" s="29"/>
      <c r="ALN28" s="29"/>
      <c r="ALO28" s="29"/>
      <c r="ALP28" s="29"/>
      <c r="ALQ28" s="29"/>
      <c r="ALR28" s="29"/>
      <c r="ALS28" s="29"/>
      <c r="ALT28" s="29"/>
      <c r="ALU28" s="29"/>
      <c r="ALV28" s="29"/>
      <c r="ALW28" s="29"/>
      <c r="ALX28" s="29"/>
      <c r="ALY28" s="29"/>
      <c r="ALZ28" s="29"/>
      <c r="AMA28" s="29"/>
      <c r="AMB28" s="29"/>
    </row>
    <row r="29" spans="1:1016" ht="15.6" customHeight="1" thickBot="1">
      <c r="A29" s="58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55"/>
      <c r="L29" s="112"/>
      <c r="M29" s="112"/>
      <c r="N29" s="133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  <c r="QR29" s="29"/>
      <c r="QS29" s="29"/>
      <c r="QT29" s="29"/>
      <c r="QU29" s="29"/>
      <c r="QV29" s="29"/>
      <c r="QW29" s="29"/>
      <c r="QX29" s="29"/>
      <c r="QY29" s="29"/>
      <c r="QZ29" s="29"/>
      <c r="RA29" s="29"/>
      <c r="RB29" s="29"/>
      <c r="RC29" s="29"/>
      <c r="RD29" s="29"/>
      <c r="RE29" s="29"/>
      <c r="RF29" s="29"/>
      <c r="RG29" s="29"/>
      <c r="RH29" s="29"/>
      <c r="RI29" s="29"/>
      <c r="RJ29" s="29"/>
      <c r="RK29" s="29"/>
      <c r="RL29" s="29"/>
      <c r="RM29" s="29"/>
      <c r="RN29" s="29"/>
      <c r="RO29" s="29"/>
      <c r="RP29" s="29"/>
      <c r="RQ29" s="29"/>
      <c r="RR29" s="29"/>
      <c r="RS29" s="29"/>
      <c r="RT29" s="29"/>
      <c r="RU29" s="29"/>
      <c r="RV29" s="29"/>
      <c r="RW29" s="29"/>
      <c r="RX29" s="29"/>
      <c r="RY29" s="29"/>
      <c r="RZ29" s="29"/>
      <c r="SA29" s="29"/>
      <c r="SB29" s="29"/>
      <c r="SC29" s="29"/>
      <c r="SD29" s="29"/>
      <c r="SE29" s="29"/>
      <c r="SF29" s="29"/>
      <c r="SG29" s="29"/>
      <c r="SH29" s="29"/>
      <c r="SI29" s="29"/>
      <c r="SJ29" s="29"/>
      <c r="SK29" s="29"/>
      <c r="SL29" s="29"/>
      <c r="SM29" s="29"/>
      <c r="SN29" s="29"/>
      <c r="SO29" s="29"/>
      <c r="SP29" s="29"/>
      <c r="SQ29" s="29"/>
      <c r="SR29" s="29"/>
      <c r="SS29" s="29"/>
      <c r="ST29" s="29"/>
      <c r="SU29" s="29"/>
      <c r="SV29" s="29"/>
      <c r="SW29" s="29"/>
      <c r="SX29" s="29"/>
      <c r="SY29" s="29"/>
      <c r="SZ29" s="29"/>
      <c r="TA29" s="29"/>
      <c r="TB29" s="29"/>
      <c r="TC29" s="29"/>
      <c r="TD29" s="29"/>
      <c r="TE29" s="29"/>
      <c r="TF29" s="29"/>
      <c r="TG29" s="29"/>
      <c r="TH29" s="29"/>
      <c r="TI29" s="29"/>
      <c r="TJ29" s="29"/>
      <c r="TK29" s="29"/>
      <c r="TL29" s="29"/>
      <c r="TM29" s="29"/>
      <c r="TN29" s="29"/>
      <c r="TO29" s="29"/>
      <c r="TP29" s="29"/>
      <c r="TQ29" s="29"/>
      <c r="TR29" s="29"/>
      <c r="TS29" s="29"/>
      <c r="TT29" s="29"/>
      <c r="TU29" s="29"/>
      <c r="TV29" s="29"/>
      <c r="TW29" s="29"/>
      <c r="TX29" s="29"/>
      <c r="TY29" s="29"/>
      <c r="TZ29" s="29"/>
      <c r="UA29" s="29"/>
      <c r="UB29" s="29"/>
      <c r="UC29" s="29"/>
      <c r="UD29" s="29"/>
      <c r="UE29" s="29"/>
      <c r="UF29" s="29"/>
      <c r="UG29" s="29"/>
      <c r="UH29" s="29"/>
      <c r="UI29" s="29"/>
      <c r="UJ29" s="29"/>
      <c r="UK29" s="29"/>
      <c r="UL29" s="29"/>
      <c r="UM29" s="29"/>
      <c r="UN29" s="29"/>
      <c r="UO29" s="29"/>
      <c r="UP29" s="29"/>
      <c r="UQ29" s="29"/>
      <c r="UR29" s="29"/>
      <c r="US29" s="29"/>
      <c r="UT29" s="29"/>
      <c r="UU29" s="29"/>
      <c r="UV29" s="29"/>
      <c r="UW29" s="29"/>
      <c r="UX29" s="29"/>
      <c r="UY29" s="29"/>
      <c r="UZ29" s="29"/>
      <c r="VA29" s="29"/>
      <c r="VB29" s="29"/>
      <c r="VC29" s="29"/>
      <c r="VD29" s="29"/>
      <c r="VE29" s="29"/>
      <c r="VF29" s="29"/>
      <c r="VG29" s="29"/>
      <c r="VH29" s="29"/>
      <c r="VI29" s="29"/>
      <c r="VJ29" s="29"/>
      <c r="VK29" s="29"/>
      <c r="VL29" s="29"/>
      <c r="VM29" s="29"/>
      <c r="VN29" s="29"/>
      <c r="VO29" s="29"/>
      <c r="VP29" s="29"/>
      <c r="VQ29" s="29"/>
      <c r="VR29" s="29"/>
      <c r="VS29" s="29"/>
      <c r="VT29" s="29"/>
      <c r="VU29" s="29"/>
      <c r="VV29" s="29"/>
      <c r="VW29" s="29"/>
      <c r="VX29" s="29"/>
      <c r="VY29" s="29"/>
      <c r="VZ29" s="29"/>
      <c r="WA29" s="29"/>
      <c r="WB29" s="29"/>
      <c r="WC29" s="29"/>
      <c r="WD29" s="29"/>
      <c r="WE29" s="29"/>
      <c r="WF29" s="29"/>
      <c r="WG29" s="29"/>
      <c r="WH29" s="29"/>
      <c r="WI29" s="29"/>
      <c r="WJ29" s="29"/>
      <c r="WK29" s="29"/>
      <c r="WL29" s="29"/>
      <c r="WM29" s="29"/>
      <c r="WN29" s="29"/>
      <c r="WO29" s="29"/>
      <c r="WP29" s="29"/>
      <c r="WQ29" s="29"/>
      <c r="WR29" s="29"/>
      <c r="WS29" s="29"/>
      <c r="WT29" s="29"/>
      <c r="WU29" s="29"/>
      <c r="WV29" s="29"/>
      <c r="WW29" s="29"/>
      <c r="WX29" s="29"/>
      <c r="WY29" s="29"/>
      <c r="WZ29" s="29"/>
      <c r="XA29" s="29"/>
      <c r="XB29" s="29"/>
      <c r="XC29" s="29"/>
      <c r="XD29" s="29"/>
      <c r="XE29" s="29"/>
      <c r="XF29" s="29"/>
      <c r="XG29" s="29"/>
      <c r="XH29" s="29"/>
      <c r="XI29" s="29"/>
      <c r="XJ29" s="29"/>
      <c r="XK29" s="29"/>
      <c r="XL29" s="29"/>
      <c r="XM29" s="29"/>
      <c r="XN29" s="29"/>
      <c r="XO29" s="29"/>
      <c r="XP29" s="29"/>
      <c r="XQ29" s="29"/>
      <c r="XR29" s="29"/>
      <c r="XS29" s="29"/>
      <c r="XT29" s="29"/>
      <c r="XU29" s="29"/>
      <c r="XV29" s="29"/>
      <c r="XW29" s="29"/>
      <c r="XX29" s="29"/>
      <c r="XY29" s="29"/>
      <c r="XZ29" s="29"/>
      <c r="YA29" s="29"/>
      <c r="YB29" s="29"/>
      <c r="YC29" s="29"/>
      <c r="YD29" s="29"/>
      <c r="YE29" s="29"/>
      <c r="YF29" s="29"/>
      <c r="YG29" s="29"/>
      <c r="YH29" s="29"/>
      <c r="YI29" s="29"/>
      <c r="YJ29" s="29"/>
      <c r="YK29" s="29"/>
      <c r="YL29" s="29"/>
      <c r="YM29" s="29"/>
      <c r="YN29" s="29"/>
      <c r="YO29" s="29"/>
      <c r="YP29" s="29"/>
      <c r="YQ29" s="29"/>
      <c r="YR29" s="29"/>
      <c r="YS29" s="29"/>
      <c r="YT29" s="29"/>
      <c r="YU29" s="29"/>
      <c r="YV29" s="29"/>
      <c r="YW29" s="29"/>
      <c r="YX29" s="29"/>
      <c r="YY29" s="29"/>
      <c r="YZ29" s="29"/>
      <c r="ZA29" s="29"/>
      <c r="ZB29" s="29"/>
      <c r="ZC29" s="29"/>
      <c r="ZD29" s="29"/>
      <c r="ZE29" s="29"/>
      <c r="ZF29" s="29"/>
      <c r="ZG29" s="29"/>
      <c r="ZH29" s="29"/>
      <c r="ZI29" s="29"/>
      <c r="ZJ29" s="29"/>
      <c r="ZK29" s="29"/>
      <c r="ZL29" s="29"/>
      <c r="ZM29" s="29"/>
      <c r="ZN29" s="29"/>
      <c r="ZO29" s="29"/>
      <c r="ZP29" s="29"/>
      <c r="ZQ29" s="29"/>
      <c r="ZR29" s="29"/>
      <c r="ZS29" s="29"/>
      <c r="ZT29" s="29"/>
      <c r="ZU29" s="29"/>
      <c r="ZV29" s="29"/>
      <c r="ZW29" s="29"/>
      <c r="ZX29" s="29"/>
      <c r="ZY29" s="29"/>
      <c r="ZZ29" s="29"/>
      <c r="AAA29" s="29"/>
      <c r="AAB29" s="29"/>
      <c r="AAC29" s="29"/>
      <c r="AAD29" s="29"/>
      <c r="AAE29" s="29"/>
      <c r="AAF29" s="29"/>
      <c r="AAG29" s="29"/>
      <c r="AAH29" s="29"/>
      <c r="AAI29" s="29"/>
      <c r="AAJ29" s="29"/>
      <c r="AAK29" s="29"/>
      <c r="AAL29" s="29"/>
      <c r="AAM29" s="29"/>
      <c r="AAN29" s="29"/>
      <c r="AAO29" s="29"/>
      <c r="AAP29" s="29"/>
      <c r="AAQ29" s="29"/>
      <c r="AAR29" s="29"/>
      <c r="AAS29" s="29"/>
      <c r="AAT29" s="29"/>
      <c r="AAU29" s="29"/>
      <c r="AAV29" s="29"/>
      <c r="AAW29" s="29"/>
      <c r="AAX29" s="29"/>
      <c r="AAY29" s="29"/>
      <c r="AAZ29" s="29"/>
      <c r="ABA29" s="29"/>
      <c r="ABB29" s="29"/>
      <c r="ABC29" s="29"/>
      <c r="ABD29" s="29"/>
      <c r="ABE29" s="29"/>
      <c r="ABF29" s="29"/>
      <c r="ABG29" s="29"/>
      <c r="ABH29" s="29"/>
      <c r="ABI29" s="29"/>
      <c r="ABJ29" s="29"/>
      <c r="ABK29" s="29"/>
      <c r="ABL29" s="29"/>
      <c r="ABM29" s="29"/>
      <c r="ABN29" s="29"/>
      <c r="ABO29" s="29"/>
      <c r="ABP29" s="29"/>
      <c r="ABQ29" s="29"/>
      <c r="ABR29" s="29"/>
      <c r="ABS29" s="29"/>
      <c r="ABT29" s="29"/>
      <c r="ABU29" s="29"/>
      <c r="ABV29" s="29"/>
      <c r="ABW29" s="29"/>
      <c r="ABX29" s="29"/>
      <c r="ABY29" s="29"/>
      <c r="ABZ29" s="29"/>
      <c r="ACA29" s="29"/>
      <c r="ACB29" s="29"/>
      <c r="ACC29" s="29"/>
      <c r="ACD29" s="29"/>
      <c r="ACE29" s="29"/>
      <c r="ACF29" s="29"/>
      <c r="ACG29" s="29"/>
      <c r="ACH29" s="29"/>
      <c r="ACI29" s="29"/>
      <c r="ACJ29" s="29"/>
      <c r="ACK29" s="29"/>
      <c r="ACL29" s="29"/>
      <c r="ACM29" s="29"/>
      <c r="ACN29" s="29"/>
      <c r="ACO29" s="29"/>
      <c r="ACP29" s="29"/>
      <c r="ACQ29" s="29"/>
      <c r="ACR29" s="29"/>
      <c r="ACS29" s="29"/>
      <c r="ACT29" s="29"/>
      <c r="ACU29" s="29"/>
      <c r="ACV29" s="29"/>
      <c r="ACW29" s="29"/>
      <c r="ACX29" s="29"/>
      <c r="ACY29" s="29"/>
      <c r="ACZ29" s="29"/>
      <c r="ADA29" s="29"/>
      <c r="ADB29" s="29"/>
      <c r="ADC29" s="29"/>
      <c r="ADD29" s="29"/>
      <c r="ADE29" s="29"/>
      <c r="ADF29" s="29"/>
      <c r="ADG29" s="29"/>
      <c r="ADH29" s="29"/>
      <c r="ADI29" s="29"/>
      <c r="ADJ29" s="29"/>
      <c r="ADK29" s="29"/>
      <c r="ADL29" s="29"/>
      <c r="ADM29" s="29"/>
      <c r="ADN29" s="29"/>
      <c r="ADO29" s="29"/>
      <c r="ADP29" s="29"/>
      <c r="ADQ29" s="29"/>
      <c r="ADR29" s="29"/>
      <c r="ADS29" s="29"/>
      <c r="ADT29" s="29"/>
      <c r="ADU29" s="29"/>
      <c r="ADV29" s="29"/>
      <c r="ADW29" s="29"/>
      <c r="ADX29" s="29"/>
      <c r="ADY29" s="29"/>
      <c r="ADZ29" s="29"/>
      <c r="AEA29" s="29"/>
      <c r="AEB29" s="29"/>
      <c r="AEC29" s="29"/>
      <c r="AED29" s="29"/>
      <c r="AEE29" s="29"/>
      <c r="AEF29" s="29"/>
      <c r="AEG29" s="29"/>
      <c r="AEH29" s="29"/>
      <c r="AEI29" s="29"/>
      <c r="AEJ29" s="29"/>
      <c r="AEK29" s="29"/>
      <c r="AEL29" s="29"/>
      <c r="AEM29" s="29"/>
      <c r="AEN29" s="29"/>
      <c r="AEO29" s="29"/>
      <c r="AEP29" s="29"/>
      <c r="AEQ29" s="29"/>
      <c r="AER29" s="29"/>
      <c r="AES29" s="29"/>
      <c r="AET29" s="29"/>
      <c r="AEU29" s="29"/>
      <c r="AEV29" s="29"/>
      <c r="AEW29" s="29"/>
      <c r="AEX29" s="29"/>
      <c r="AEY29" s="29"/>
      <c r="AEZ29" s="29"/>
      <c r="AFA29" s="29"/>
      <c r="AFB29" s="29"/>
      <c r="AFC29" s="29"/>
      <c r="AFD29" s="29"/>
      <c r="AFE29" s="29"/>
      <c r="AFF29" s="29"/>
      <c r="AFG29" s="29"/>
      <c r="AFH29" s="29"/>
      <c r="AFI29" s="29"/>
      <c r="AFJ29" s="29"/>
      <c r="AFK29" s="29"/>
      <c r="AFL29" s="29"/>
      <c r="AFM29" s="29"/>
      <c r="AFN29" s="29"/>
      <c r="AFO29" s="29"/>
      <c r="AFP29" s="29"/>
      <c r="AFQ29" s="29"/>
      <c r="AFR29" s="29"/>
      <c r="AFS29" s="29"/>
      <c r="AFT29" s="29"/>
      <c r="AFU29" s="29"/>
      <c r="AFV29" s="29"/>
      <c r="AFW29" s="29"/>
      <c r="AFX29" s="29"/>
      <c r="AFY29" s="29"/>
      <c r="AFZ29" s="29"/>
      <c r="AGA29" s="29"/>
      <c r="AGB29" s="29"/>
      <c r="AGC29" s="29"/>
      <c r="AGD29" s="29"/>
      <c r="AGE29" s="29"/>
      <c r="AGF29" s="29"/>
      <c r="AGG29" s="29"/>
      <c r="AGH29" s="29"/>
      <c r="AGI29" s="29"/>
      <c r="AGJ29" s="29"/>
      <c r="AGK29" s="29"/>
      <c r="AGL29" s="29"/>
      <c r="AGM29" s="29"/>
      <c r="AGN29" s="29"/>
      <c r="AGO29" s="29"/>
      <c r="AGP29" s="29"/>
      <c r="AGQ29" s="29"/>
      <c r="AGR29" s="29"/>
      <c r="AGS29" s="29"/>
      <c r="AGT29" s="29"/>
      <c r="AGU29" s="29"/>
      <c r="AGV29" s="29"/>
      <c r="AGW29" s="29"/>
      <c r="AGX29" s="29"/>
      <c r="AGY29" s="29"/>
      <c r="AGZ29" s="29"/>
      <c r="AHA29" s="29"/>
      <c r="AHB29" s="29"/>
      <c r="AHC29" s="29"/>
      <c r="AHD29" s="29"/>
      <c r="AHE29" s="29"/>
      <c r="AHF29" s="29"/>
      <c r="AHG29" s="29"/>
      <c r="AHH29" s="29"/>
      <c r="AHI29" s="29"/>
      <c r="AHJ29" s="29"/>
      <c r="AHK29" s="29"/>
      <c r="AHL29" s="29"/>
      <c r="AHM29" s="29"/>
      <c r="AHN29" s="29"/>
      <c r="AHO29" s="29"/>
      <c r="AHP29" s="29"/>
      <c r="AHQ29" s="29"/>
      <c r="AHR29" s="29"/>
      <c r="AHS29" s="29"/>
      <c r="AHT29" s="29"/>
      <c r="AHU29" s="29"/>
      <c r="AHV29" s="29"/>
      <c r="AHW29" s="29"/>
      <c r="AHX29" s="29"/>
      <c r="AHY29" s="29"/>
      <c r="AHZ29" s="29"/>
      <c r="AIA29" s="29"/>
      <c r="AIB29" s="29"/>
      <c r="AIC29" s="29"/>
      <c r="AID29" s="29"/>
      <c r="AIE29" s="29"/>
      <c r="AIF29" s="29"/>
      <c r="AIG29" s="29"/>
      <c r="AIH29" s="29"/>
      <c r="AII29" s="29"/>
      <c r="AIJ29" s="29"/>
      <c r="AIK29" s="29"/>
      <c r="AIL29" s="29"/>
      <c r="AIM29" s="29"/>
      <c r="AIN29" s="29"/>
      <c r="AIO29" s="29"/>
      <c r="AIP29" s="29"/>
      <c r="AIQ29" s="29"/>
      <c r="AIR29" s="29"/>
      <c r="AIS29" s="29"/>
      <c r="AIT29" s="29"/>
      <c r="AIU29" s="29"/>
      <c r="AIV29" s="29"/>
      <c r="AIW29" s="29"/>
      <c r="AIX29" s="29"/>
      <c r="AIY29" s="29"/>
      <c r="AIZ29" s="29"/>
      <c r="AJA29" s="29"/>
      <c r="AJB29" s="29"/>
      <c r="AJC29" s="29"/>
      <c r="AJD29" s="29"/>
      <c r="AJE29" s="29"/>
      <c r="AJF29" s="29"/>
      <c r="AJG29" s="29"/>
      <c r="AJH29" s="29"/>
      <c r="AJI29" s="29"/>
      <c r="AJJ29" s="29"/>
      <c r="AJK29" s="29"/>
      <c r="AJL29" s="29"/>
      <c r="AJM29" s="29"/>
      <c r="AJN29" s="29"/>
      <c r="AJO29" s="29"/>
      <c r="AJP29" s="29"/>
      <c r="AJQ29" s="29"/>
      <c r="AJR29" s="29"/>
      <c r="AJS29" s="29"/>
      <c r="AJT29" s="29"/>
      <c r="AJU29" s="29"/>
      <c r="AJV29" s="29"/>
      <c r="AJW29" s="29"/>
      <c r="AJX29" s="29"/>
      <c r="AJY29" s="29"/>
      <c r="AJZ29" s="29"/>
      <c r="AKA29" s="29"/>
      <c r="AKB29" s="29"/>
      <c r="AKC29" s="29"/>
      <c r="AKD29" s="29"/>
      <c r="AKE29" s="29"/>
      <c r="AKF29" s="29"/>
      <c r="AKG29" s="29"/>
      <c r="AKH29" s="29"/>
      <c r="AKI29" s="29"/>
      <c r="AKJ29" s="29"/>
      <c r="AKK29" s="29"/>
      <c r="AKL29" s="29"/>
      <c r="AKM29" s="29"/>
      <c r="AKN29" s="29"/>
      <c r="AKO29" s="29"/>
      <c r="AKP29" s="29"/>
      <c r="AKQ29" s="29"/>
      <c r="AKR29" s="29"/>
      <c r="AKS29" s="29"/>
      <c r="AKT29" s="29"/>
      <c r="AKU29" s="29"/>
      <c r="AKV29" s="29"/>
      <c r="AKW29" s="29"/>
      <c r="AKX29" s="29"/>
      <c r="AKY29" s="29"/>
      <c r="AKZ29" s="29"/>
      <c r="ALA29" s="29"/>
      <c r="ALB29" s="29"/>
      <c r="ALC29" s="29"/>
      <c r="ALD29" s="29"/>
      <c r="ALE29" s="29"/>
      <c r="ALF29" s="29"/>
      <c r="ALG29" s="29"/>
      <c r="ALH29" s="29"/>
      <c r="ALI29" s="29"/>
      <c r="ALJ29" s="29"/>
      <c r="ALK29" s="29"/>
      <c r="ALL29" s="29"/>
      <c r="ALM29" s="29"/>
      <c r="ALN29" s="29"/>
      <c r="ALO29" s="29"/>
      <c r="ALP29" s="29"/>
      <c r="ALQ29" s="29"/>
      <c r="ALR29" s="29"/>
      <c r="ALS29" s="29"/>
      <c r="ALT29" s="29"/>
      <c r="ALU29" s="29"/>
      <c r="ALV29" s="29"/>
      <c r="ALW29" s="29"/>
      <c r="ALX29" s="29"/>
      <c r="ALY29" s="29"/>
      <c r="ALZ29" s="29"/>
      <c r="AMA29" s="29"/>
      <c r="AMB29" s="29"/>
    </row>
    <row r="30" spans="1:1016" ht="15.6" customHeight="1" thickBot="1">
      <c r="A30" s="58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55"/>
      <c r="L30" s="112"/>
      <c r="M30" s="112"/>
      <c r="N30" s="133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</row>
    <row r="31" spans="1:1016" ht="15.6" customHeight="1" thickBot="1">
      <c r="A31" s="58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55"/>
      <c r="L31" s="112"/>
      <c r="M31" s="112"/>
      <c r="N31" s="133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  <c r="QR31" s="29"/>
      <c r="QS31" s="29"/>
      <c r="QT31" s="29"/>
      <c r="QU31" s="29"/>
      <c r="QV31" s="29"/>
      <c r="QW31" s="29"/>
      <c r="QX31" s="29"/>
      <c r="QY31" s="29"/>
      <c r="QZ31" s="29"/>
      <c r="RA31" s="29"/>
      <c r="RB31" s="29"/>
      <c r="RC31" s="29"/>
      <c r="RD31" s="29"/>
      <c r="RE31" s="29"/>
      <c r="RF31" s="29"/>
      <c r="RG31" s="29"/>
      <c r="RH31" s="29"/>
      <c r="RI31" s="29"/>
      <c r="RJ31" s="29"/>
      <c r="RK31" s="29"/>
      <c r="RL31" s="29"/>
      <c r="RM31" s="29"/>
      <c r="RN31" s="29"/>
      <c r="RO31" s="29"/>
      <c r="RP31" s="29"/>
      <c r="RQ31" s="29"/>
      <c r="RR31" s="29"/>
      <c r="RS31" s="29"/>
      <c r="RT31" s="29"/>
      <c r="RU31" s="29"/>
      <c r="RV31" s="29"/>
      <c r="RW31" s="29"/>
      <c r="RX31" s="29"/>
      <c r="RY31" s="29"/>
      <c r="RZ31" s="29"/>
      <c r="SA31" s="29"/>
      <c r="SB31" s="29"/>
      <c r="SC31" s="29"/>
      <c r="SD31" s="29"/>
      <c r="SE31" s="29"/>
      <c r="SF31" s="29"/>
      <c r="SG31" s="29"/>
      <c r="SH31" s="29"/>
      <c r="SI31" s="29"/>
      <c r="SJ31" s="29"/>
      <c r="SK31" s="29"/>
      <c r="SL31" s="29"/>
      <c r="SM31" s="29"/>
      <c r="SN31" s="29"/>
      <c r="SO31" s="29"/>
      <c r="SP31" s="29"/>
      <c r="SQ31" s="29"/>
      <c r="SR31" s="29"/>
      <c r="SS31" s="29"/>
      <c r="ST31" s="29"/>
      <c r="SU31" s="29"/>
      <c r="SV31" s="29"/>
      <c r="SW31" s="29"/>
      <c r="SX31" s="29"/>
      <c r="SY31" s="29"/>
      <c r="SZ31" s="29"/>
      <c r="TA31" s="29"/>
      <c r="TB31" s="29"/>
      <c r="TC31" s="29"/>
      <c r="TD31" s="29"/>
      <c r="TE31" s="29"/>
      <c r="TF31" s="29"/>
      <c r="TG31" s="29"/>
      <c r="TH31" s="29"/>
      <c r="TI31" s="29"/>
      <c r="TJ31" s="29"/>
      <c r="TK31" s="29"/>
      <c r="TL31" s="29"/>
      <c r="TM31" s="29"/>
      <c r="TN31" s="29"/>
      <c r="TO31" s="29"/>
      <c r="TP31" s="29"/>
      <c r="TQ31" s="29"/>
      <c r="TR31" s="29"/>
      <c r="TS31" s="29"/>
      <c r="TT31" s="29"/>
      <c r="TU31" s="29"/>
      <c r="TV31" s="29"/>
      <c r="TW31" s="29"/>
      <c r="TX31" s="29"/>
      <c r="TY31" s="29"/>
      <c r="TZ31" s="29"/>
      <c r="UA31" s="29"/>
      <c r="UB31" s="29"/>
      <c r="UC31" s="29"/>
      <c r="UD31" s="29"/>
      <c r="UE31" s="29"/>
      <c r="UF31" s="29"/>
      <c r="UG31" s="29"/>
      <c r="UH31" s="29"/>
      <c r="UI31" s="29"/>
      <c r="UJ31" s="29"/>
      <c r="UK31" s="29"/>
      <c r="UL31" s="29"/>
      <c r="UM31" s="29"/>
      <c r="UN31" s="29"/>
      <c r="UO31" s="29"/>
      <c r="UP31" s="29"/>
      <c r="UQ31" s="29"/>
      <c r="UR31" s="29"/>
      <c r="US31" s="29"/>
      <c r="UT31" s="29"/>
      <c r="UU31" s="29"/>
      <c r="UV31" s="29"/>
      <c r="UW31" s="29"/>
      <c r="UX31" s="29"/>
      <c r="UY31" s="29"/>
      <c r="UZ31" s="29"/>
      <c r="VA31" s="29"/>
      <c r="VB31" s="29"/>
      <c r="VC31" s="29"/>
      <c r="VD31" s="29"/>
      <c r="VE31" s="29"/>
      <c r="VF31" s="29"/>
      <c r="VG31" s="29"/>
      <c r="VH31" s="29"/>
      <c r="VI31" s="29"/>
      <c r="VJ31" s="29"/>
      <c r="VK31" s="29"/>
      <c r="VL31" s="29"/>
      <c r="VM31" s="29"/>
      <c r="VN31" s="29"/>
      <c r="VO31" s="29"/>
      <c r="VP31" s="29"/>
      <c r="VQ31" s="29"/>
      <c r="VR31" s="29"/>
      <c r="VS31" s="29"/>
      <c r="VT31" s="29"/>
      <c r="VU31" s="29"/>
      <c r="VV31" s="29"/>
      <c r="VW31" s="29"/>
      <c r="VX31" s="29"/>
      <c r="VY31" s="29"/>
      <c r="VZ31" s="29"/>
      <c r="WA31" s="29"/>
      <c r="WB31" s="29"/>
      <c r="WC31" s="29"/>
      <c r="WD31" s="29"/>
      <c r="WE31" s="29"/>
      <c r="WF31" s="29"/>
      <c r="WG31" s="29"/>
      <c r="WH31" s="29"/>
      <c r="WI31" s="29"/>
      <c r="WJ31" s="29"/>
      <c r="WK31" s="29"/>
      <c r="WL31" s="29"/>
      <c r="WM31" s="29"/>
      <c r="WN31" s="29"/>
      <c r="WO31" s="29"/>
      <c r="WP31" s="29"/>
      <c r="WQ31" s="29"/>
      <c r="WR31" s="29"/>
      <c r="WS31" s="29"/>
      <c r="WT31" s="29"/>
      <c r="WU31" s="29"/>
      <c r="WV31" s="29"/>
      <c r="WW31" s="29"/>
      <c r="WX31" s="29"/>
      <c r="WY31" s="29"/>
      <c r="WZ31" s="29"/>
      <c r="XA31" s="29"/>
      <c r="XB31" s="29"/>
      <c r="XC31" s="29"/>
      <c r="XD31" s="29"/>
      <c r="XE31" s="29"/>
      <c r="XF31" s="29"/>
      <c r="XG31" s="29"/>
      <c r="XH31" s="29"/>
      <c r="XI31" s="29"/>
      <c r="XJ31" s="29"/>
      <c r="XK31" s="29"/>
      <c r="XL31" s="29"/>
      <c r="XM31" s="29"/>
      <c r="XN31" s="29"/>
      <c r="XO31" s="29"/>
      <c r="XP31" s="29"/>
      <c r="XQ31" s="29"/>
      <c r="XR31" s="29"/>
      <c r="XS31" s="29"/>
      <c r="XT31" s="29"/>
      <c r="XU31" s="29"/>
      <c r="XV31" s="29"/>
      <c r="XW31" s="29"/>
      <c r="XX31" s="29"/>
      <c r="XY31" s="29"/>
      <c r="XZ31" s="29"/>
      <c r="YA31" s="29"/>
      <c r="YB31" s="29"/>
      <c r="YC31" s="29"/>
      <c r="YD31" s="29"/>
      <c r="YE31" s="29"/>
      <c r="YF31" s="29"/>
      <c r="YG31" s="29"/>
      <c r="YH31" s="29"/>
      <c r="YI31" s="29"/>
      <c r="YJ31" s="29"/>
      <c r="YK31" s="29"/>
      <c r="YL31" s="29"/>
      <c r="YM31" s="29"/>
      <c r="YN31" s="29"/>
      <c r="YO31" s="29"/>
      <c r="YP31" s="29"/>
      <c r="YQ31" s="29"/>
      <c r="YR31" s="29"/>
      <c r="YS31" s="29"/>
      <c r="YT31" s="29"/>
      <c r="YU31" s="29"/>
      <c r="YV31" s="29"/>
      <c r="YW31" s="29"/>
      <c r="YX31" s="29"/>
      <c r="YY31" s="29"/>
      <c r="YZ31" s="29"/>
      <c r="ZA31" s="29"/>
      <c r="ZB31" s="29"/>
      <c r="ZC31" s="29"/>
      <c r="ZD31" s="29"/>
      <c r="ZE31" s="29"/>
      <c r="ZF31" s="29"/>
      <c r="ZG31" s="29"/>
      <c r="ZH31" s="29"/>
      <c r="ZI31" s="29"/>
      <c r="ZJ31" s="29"/>
      <c r="ZK31" s="29"/>
      <c r="ZL31" s="29"/>
      <c r="ZM31" s="29"/>
      <c r="ZN31" s="29"/>
      <c r="ZO31" s="29"/>
      <c r="ZP31" s="29"/>
      <c r="ZQ31" s="29"/>
      <c r="ZR31" s="29"/>
      <c r="ZS31" s="29"/>
      <c r="ZT31" s="29"/>
      <c r="ZU31" s="29"/>
      <c r="ZV31" s="29"/>
      <c r="ZW31" s="29"/>
      <c r="ZX31" s="29"/>
      <c r="ZY31" s="29"/>
      <c r="ZZ31" s="29"/>
      <c r="AAA31" s="29"/>
      <c r="AAB31" s="29"/>
      <c r="AAC31" s="29"/>
      <c r="AAD31" s="29"/>
      <c r="AAE31" s="29"/>
      <c r="AAF31" s="29"/>
      <c r="AAG31" s="29"/>
      <c r="AAH31" s="29"/>
      <c r="AAI31" s="29"/>
      <c r="AAJ31" s="29"/>
      <c r="AAK31" s="29"/>
      <c r="AAL31" s="29"/>
      <c r="AAM31" s="29"/>
      <c r="AAN31" s="29"/>
      <c r="AAO31" s="29"/>
      <c r="AAP31" s="29"/>
      <c r="AAQ31" s="29"/>
      <c r="AAR31" s="29"/>
      <c r="AAS31" s="29"/>
      <c r="AAT31" s="29"/>
      <c r="AAU31" s="29"/>
      <c r="AAV31" s="29"/>
      <c r="AAW31" s="29"/>
      <c r="AAX31" s="29"/>
      <c r="AAY31" s="29"/>
      <c r="AAZ31" s="29"/>
      <c r="ABA31" s="29"/>
      <c r="ABB31" s="29"/>
      <c r="ABC31" s="29"/>
      <c r="ABD31" s="29"/>
      <c r="ABE31" s="29"/>
      <c r="ABF31" s="29"/>
      <c r="ABG31" s="29"/>
      <c r="ABH31" s="29"/>
      <c r="ABI31" s="29"/>
      <c r="ABJ31" s="29"/>
      <c r="ABK31" s="29"/>
      <c r="ABL31" s="29"/>
      <c r="ABM31" s="29"/>
      <c r="ABN31" s="29"/>
      <c r="ABO31" s="29"/>
      <c r="ABP31" s="29"/>
      <c r="ABQ31" s="29"/>
      <c r="ABR31" s="29"/>
      <c r="ABS31" s="29"/>
      <c r="ABT31" s="29"/>
      <c r="ABU31" s="29"/>
      <c r="ABV31" s="29"/>
      <c r="ABW31" s="29"/>
      <c r="ABX31" s="29"/>
      <c r="ABY31" s="29"/>
      <c r="ABZ31" s="29"/>
      <c r="ACA31" s="29"/>
      <c r="ACB31" s="29"/>
      <c r="ACC31" s="29"/>
      <c r="ACD31" s="29"/>
      <c r="ACE31" s="29"/>
      <c r="ACF31" s="29"/>
      <c r="ACG31" s="29"/>
      <c r="ACH31" s="29"/>
      <c r="ACI31" s="29"/>
      <c r="ACJ31" s="29"/>
      <c r="ACK31" s="29"/>
      <c r="ACL31" s="29"/>
      <c r="ACM31" s="29"/>
      <c r="ACN31" s="29"/>
      <c r="ACO31" s="29"/>
      <c r="ACP31" s="29"/>
      <c r="ACQ31" s="29"/>
      <c r="ACR31" s="29"/>
      <c r="ACS31" s="29"/>
      <c r="ACT31" s="29"/>
      <c r="ACU31" s="29"/>
      <c r="ACV31" s="29"/>
      <c r="ACW31" s="29"/>
      <c r="ACX31" s="29"/>
      <c r="ACY31" s="29"/>
      <c r="ACZ31" s="29"/>
      <c r="ADA31" s="29"/>
      <c r="ADB31" s="29"/>
      <c r="ADC31" s="29"/>
      <c r="ADD31" s="29"/>
      <c r="ADE31" s="29"/>
      <c r="ADF31" s="29"/>
      <c r="ADG31" s="29"/>
      <c r="ADH31" s="29"/>
      <c r="ADI31" s="29"/>
      <c r="ADJ31" s="29"/>
      <c r="ADK31" s="29"/>
      <c r="ADL31" s="29"/>
      <c r="ADM31" s="29"/>
      <c r="ADN31" s="29"/>
      <c r="ADO31" s="29"/>
      <c r="ADP31" s="29"/>
      <c r="ADQ31" s="29"/>
      <c r="ADR31" s="29"/>
      <c r="ADS31" s="29"/>
      <c r="ADT31" s="29"/>
      <c r="ADU31" s="29"/>
      <c r="ADV31" s="29"/>
      <c r="ADW31" s="29"/>
      <c r="ADX31" s="29"/>
      <c r="ADY31" s="29"/>
      <c r="ADZ31" s="29"/>
      <c r="AEA31" s="29"/>
      <c r="AEB31" s="29"/>
      <c r="AEC31" s="29"/>
      <c r="AED31" s="29"/>
      <c r="AEE31" s="29"/>
      <c r="AEF31" s="29"/>
      <c r="AEG31" s="29"/>
      <c r="AEH31" s="29"/>
      <c r="AEI31" s="29"/>
      <c r="AEJ31" s="29"/>
      <c r="AEK31" s="29"/>
      <c r="AEL31" s="29"/>
      <c r="AEM31" s="29"/>
      <c r="AEN31" s="29"/>
      <c r="AEO31" s="29"/>
      <c r="AEP31" s="29"/>
      <c r="AEQ31" s="29"/>
      <c r="AER31" s="29"/>
      <c r="AES31" s="29"/>
      <c r="AET31" s="29"/>
      <c r="AEU31" s="29"/>
      <c r="AEV31" s="29"/>
      <c r="AEW31" s="29"/>
      <c r="AEX31" s="29"/>
      <c r="AEY31" s="29"/>
      <c r="AEZ31" s="29"/>
      <c r="AFA31" s="29"/>
      <c r="AFB31" s="29"/>
      <c r="AFC31" s="29"/>
      <c r="AFD31" s="29"/>
      <c r="AFE31" s="29"/>
      <c r="AFF31" s="29"/>
      <c r="AFG31" s="29"/>
      <c r="AFH31" s="29"/>
      <c r="AFI31" s="29"/>
      <c r="AFJ31" s="29"/>
      <c r="AFK31" s="29"/>
      <c r="AFL31" s="29"/>
      <c r="AFM31" s="29"/>
      <c r="AFN31" s="29"/>
      <c r="AFO31" s="29"/>
      <c r="AFP31" s="29"/>
      <c r="AFQ31" s="29"/>
      <c r="AFR31" s="29"/>
      <c r="AFS31" s="29"/>
      <c r="AFT31" s="29"/>
      <c r="AFU31" s="29"/>
      <c r="AFV31" s="29"/>
      <c r="AFW31" s="29"/>
      <c r="AFX31" s="29"/>
      <c r="AFY31" s="29"/>
      <c r="AFZ31" s="29"/>
      <c r="AGA31" s="29"/>
      <c r="AGB31" s="29"/>
      <c r="AGC31" s="29"/>
      <c r="AGD31" s="29"/>
      <c r="AGE31" s="29"/>
      <c r="AGF31" s="29"/>
      <c r="AGG31" s="29"/>
      <c r="AGH31" s="29"/>
      <c r="AGI31" s="29"/>
      <c r="AGJ31" s="29"/>
      <c r="AGK31" s="29"/>
      <c r="AGL31" s="29"/>
      <c r="AGM31" s="29"/>
      <c r="AGN31" s="29"/>
      <c r="AGO31" s="29"/>
      <c r="AGP31" s="29"/>
      <c r="AGQ31" s="29"/>
      <c r="AGR31" s="29"/>
      <c r="AGS31" s="29"/>
      <c r="AGT31" s="29"/>
      <c r="AGU31" s="29"/>
      <c r="AGV31" s="29"/>
      <c r="AGW31" s="29"/>
      <c r="AGX31" s="29"/>
      <c r="AGY31" s="29"/>
      <c r="AGZ31" s="29"/>
      <c r="AHA31" s="29"/>
      <c r="AHB31" s="29"/>
      <c r="AHC31" s="29"/>
      <c r="AHD31" s="29"/>
      <c r="AHE31" s="29"/>
      <c r="AHF31" s="29"/>
      <c r="AHG31" s="29"/>
      <c r="AHH31" s="29"/>
      <c r="AHI31" s="29"/>
      <c r="AHJ31" s="29"/>
      <c r="AHK31" s="29"/>
      <c r="AHL31" s="29"/>
      <c r="AHM31" s="29"/>
      <c r="AHN31" s="29"/>
      <c r="AHO31" s="29"/>
      <c r="AHP31" s="29"/>
      <c r="AHQ31" s="29"/>
      <c r="AHR31" s="29"/>
      <c r="AHS31" s="29"/>
      <c r="AHT31" s="29"/>
      <c r="AHU31" s="29"/>
      <c r="AHV31" s="29"/>
      <c r="AHW31" s="29"/>
      <c r="AHX31" s="29"/>
      <c r="AHY31" s="29"/>
      <c r="AHZ31" s="29"/>
      <c r="AIA31" s="29"/>
      <c r="AIB31" s="29"/>
      <c r="AIC31" s="29"/>
      <c r="AID31" s="29"/>
      <c r="AIE31" s="29"/>
      <c r="AIF31" s="29"/>
      <c r="AIG31" s="29"/>
      <c r="AIH31" s="29"/>
      <c r="AII31" s="29"/>
      <c r="AIJ31" s="29"/>
      <c r="AIK31" s="29"/>
      <c r="AIL31" s="29"/>
      <c r="AIM31" s="29"/>
      <c r="AIN31" s="29"/>
      <c r="AIO31" s="29"/>
      <c r="AIP31" s="29"/>
      <c r="AIQ31" s="29"/>
      <c r="AIR31" s="29"/>
      <c r="AIS31" s="29"/>
      <c r="AIT31" s="29"/>
      <c r="AIU31" s="29"/>
      <c r="AIV31" s="29"/>
      <c r="AIW31" s="29"/>
      <c r="AIX31" s="29"/>
      <c r="AIY31" s="29"/>
      <c r="AIZ31" s="29"/>
      <c r="AJA31" s="29"/>
      <c r="AJB31" s="29"/>
      <c r="AJC31" s="29"/>
      <c r="AJD31" s="29"/>
      <c r="AJE31" s="29"/>
      <c r="AJF31" s="29"/>
      <c r="AJG31" s="29"/>
      <c r="AJH31" s="29"/>
      <c r="AJI31" s="29"/>
      <c r="AJJ31" s="29"/>
      <c r="AJK31" s="29"/>
      <c r="AJL31" s="29"/>
      <c r="AJM31" s="29"/>
      <c r="AJN31" s="29"/>
      <c r="AJO31" s="29"/>
      <c r="AJP31" s="29"/>
      <c r="AJQ31" s="29"/>
      <c r="AJR31" s="29"/>
      <c r="AJS31" s="29"/>
      <c r="AJT31" s="29"/>
      <c r="AJU31" s="29"/>
      <c r="AJV31" s="29"/>
      <c r="AJW31" s="29"/>
      <c r="AJX31" s="29"/>
      <c r="AJY31" s="29"/>
      <c r="AJZ31" s="29"/>
      <c r="AKA31" s="29"/>
      <c r="AKB31" s="29"/>
      <c r="AKC31" s="29"/>
      <c r="AKD31" s="29"/>
      <c r="AKE31" s="29"/>
      <c r="AKF31" s="29"/>
      <c r="AKG31" s="29"/>
      <c r="AKH31" s="29"/>
      <c r="AKI31" s="29"/>
      <c r="AKJ31" s="29"/>
      <c r="AKK31" s="29"/>
      <c r="AKL31" s="29"/>
      <c r="AKM31" s="29"/>
      <c r="AKN31" s="29"/>
      <c r="AKO31" s="29"/>
      <c r="AKP31" s="29"/>
      <c r="AKQ31" s="29"/>
      <c r="AKR31" s="29"/>
      <c r="AKS31" s="29"/>
      <c r="AKT31" s="29"/>
      <c r="AKU31" s="29"/>
      <c r="AKV31" s="29"/>
      <c r="AKW31" s="29"/>
      <c r="AKX31" s="29"/>
      <c r="AKY31" s="29"/>
      <c r="AKZ31" s="29"/>
      <c r="ALA31" s="29"/>
      <c r="ALB31" s="29"/>
      <c r="ALC31" s="29"/>
      <c r="ALD31" s="29"/>
      <c r="ALE31" s="29"/>
      <c r="ALF31" s="29"/>
      <c r="ALG31" s="29"/>
      <c r="ALH31" s="29"/>
      <c r="ALI31" s="29"/>
      <c r="ALJ31" s="29"/>
      <c r="ALK31" s="29"/>
      <c r="ALL31" s="29"/>
      <c r="ALM31" s="29"/>
      <c r="ALN31" s="29"/>
      <c r="ALO31" s="29"/>
      <c r="ALP31" s="29"/>
      <c r="ALQ31" s="29"/>
      <c r="ALR31" s="29"/>
      <c r="ALS31" s="29"/>
      <c r="ALT31" s="29"/>
      <c r="ALU31" s="29"/>
      <c r="ALV31" s="29"/>
      <c r="ALW31" s="29"/>
      <c r="ALX31" s="29"/>
      <c r="ALY31" s="29"/>
      <c r="ALZ31" s="29"/>
      <c r="AMA31" s="29"/>
      <c r="AMB31" s="29"/>
    </row>
    <row r="32" spans="1:1016" ht="15.6" customHeight="1" thickBot="1">
      <c r="A32" s="58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55"/>
      <c r="L32" s="112"/>
      <c r="M32" s="112"/>
      <c r="N32" s="133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</row>
    <row r="33" spans="1:1017" ht="17.45" customHeight="1" thickBot="1">
      <c r="A33" s="58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55"/>
      <c r="L33" s="112"/>
      <c r="M33" s="112"/>
      <c r="N33" s="133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</row>
    <row r="34" spans="1:1017" ht="16.5" thickBot="1">
      <c r="A34" s="58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55"/>
      <c r="L34" s="112"/>
      <c r="M34" s="112"/>
      <c r="N34" s="133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</row>
    <row r="35" spans="1:1017" ht="16.899999999999999" customHeight="1" thickBot="1">
      <c r="A35" s="58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55"/>
      <c r="L35" s="112"/>
      <c r="M35" s="112"/>
      <c r="N35" s="133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</row>
    <row r="36" spans="1:1017" s="192" customFormat="1" ht="15.6" customHeight="1" thickBot="1">
      <c r="A36" s="187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205"/>
      <c r="L36" s="206"/>
      <c r="M36" s="206"/>
      <c r="N36" s="207"/>
      <c r="AMC36" s="191"/>
    </row>
    <row r="37" spans="1:1017" ht="15.6" customHeight="1" thickBot="1">
      <c r="A37" s="58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55"/>
      <c r="L37" s="112"/>
      <c r="M37" s="112"/>
      <c r="N37" s="133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  <c r="ALW37" s="29"/>
      <c r="ALX37" s="29"/>
      <c r="ALY37" s="29"/>
      <c r="ALZ37" s="29"/>
      <c r="AMA37" s="29"/>
      <c r="AMB37" s="29"/>
    </row>
    <row r="38" spans="1:1017" ht="16.5" thickBot="1">
      <c r="A38" s="58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55"/>
      <c r="L38" s="112"/>
      <c r="M38" s="112"/>
      <c r="N38" s="133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</row>
    <row r="39" spans="1:1017" ht="15.6" customHeight="1" thickBot="1">
      <c r="A39" s="58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55"/>
      <c r="L39" s="112"/>
      <c r="M39" s="112"/>
      <c r="N39" s="133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AHV39" s="29"/>
      <c r="AHW39" s="29"/>
      <c r="AHX39" s="29"/>
      <c r="AHY39" s="29"/>
      <c r="AHZ39" s="29"/>
      <c r="AIA39" s="29"/>
      <c r="AIB39" s="29"/>
      <c r="AIC39" s="29"/>
      <c r="AID39" s="29"/>
      <c r="AIE39" s="29"/>
      <c r="AIF39" s="29"/>
      <c r="AIG39" s="29"/>
      <c r="AIH39" s="29"/>
      <c r="AII39" s="29"/>
      <c r="AIJ39" s="29"/>
      <c r="AIK39" s="29"/>
      <c r="AIL39" s="29"/>
      <c r="AIM39" s="29"/>
      <c r="AIN39" s="29"/>
      <c r="AIO39" s="29"/>
      <c r="AIP39" s="29"/>
      <c r="AIQ39" s="29"/>
      <c r="AIR39" s="29"/>
      <c r="AIS39" s="29"/>
      <c r="AIT39" s="29"/>
      <c r="AIU39" s="29"/>
      <c r="AIV39" s="29"/>
      <c r="AIW39" s="29"/>
      <c r="AIX39" s="29"/>
      <c r="AIY39" s="29"/>
      <c r="AIZ39" s="29"/>
      <c r="AJA39" s="29"/>
      <c r="AJB39" s="29"/>
      <c r="AJC39" s="29"/>
      <c r="AJD39" s="29"/>
      <c r="AJE39" s="29"/>
      <c r="AJF39" s="29"/>
      <c r="AJG39" s="29"/>
      <c r="AJH39" s="29"/>
      <c r="AJI39" s="29"/>
      <c r="AJJ39" s="29"/>
      <c r="AJK39" s="29"/>
      <c r="AJL39" s="29"/>
      <c r="AJM39" s="29"/>
      <c r="AJN39" s="29"/>
      <c r="AJO39" s="29"/>
      <c r="AJP39" s="29"/>
      <c r="AJQ39" s="29"/>
      <c r="AJR39" s="29"/>
      <c r="AJS39" s="29"/>
      <c r="AJT39" s="29"/>
      <c r="AJU39" s="29"/>
      <c r="AJV39" s="29"/>
      <c r="AJW39" s="29"/>
      <c r="AJX39" s="29"/>
      <c r="AJY39" s="29"/>
      <c r="AJZ39" s="29"/>
      <c r="AKA39" s="29"/>
      <c r="AKB39" s="29"/>
      <c r="AKC39" s="29"/>
      <c r="AKD39" s="29"/>
      <c r="AKE39" s="29"/>
      <c r="AKF39" s="29"/>
      <c r="AKG39" s="29"/>
      <c r="AKH39" s="29"/>
      <c r="AKI39" s="29"/>
      <c r="AKJ39" s="29"/>
      <c r="AKK39" s="29"/>
      <c r="AKL39" s="29"/>
      <c r="AKM39" s="29"/>
      <c r="AKN39" s="29"/>
      <c r="AKO39" s="29"/>
      <c r="AKP39" s="29"/>
      <c r="AKQ39" s="29"/>
      <c r="AKR39" s="29"/>
      <c r="AKS39" s="29"/>
      <c r="AKT39" s="29"/>
      <c r="AKU39" s="29"/>
      <c r="AKV39" s="29"/>
      <c r="AKW39" s="29"/>
      <c r="AKX39" s="29"/>
      <c r="AKY39" s="29"/>
      <c r="AKZ39" s="29"/>
      <c r="ALA39" s="29"/>
      <c r="ALB39" s="29"/>
      <c r="ALC39" s="29"/>
      <c r="ALD39" s="29"/>
      <c r="ALE39" s="29"/>
      <c r="ALF39" s="29"/>
      <c r="ALG39" s="29"/>
      <c r="ALH39" s="29"/>
      <c r="ALI39" s="29"/>
      <c r="ALJ39" s="29"/>
      <c r="ALK39" s="29"/>
      <c r="ALL39" s="29"/>
      <c r="ALM39" s="29"/>
      <c r="ALN39" s="29"/>
      <c r="ALO39" s="29"/>
      <c r="ALP39" s="29"/>
      <c r="ALQ39" s="29"/>
      <c r="ALR39" s="29"/>
      <c r="ALS39" s="29"/>
      <c r="ALT39" s="29"/>
      <c r="ALU39" s="29"/>
      <c r="ALV39" s="29"/>
      <c r="ALW39" s="29"/>
      <c r="ALX39" s="29"/>
      <c r="ALY39" s="29"/>
      <c r="ALZ39" s="29"/>
      <c r="AMA39" s="29"/>
      <c r="AMB39" s="29"/>
    </row>
    <row r="40" spans="1:1017" ht="15.6" customHeight="1" thickBot="1">
      <c r="A40" s="58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55"/>
      <c r="L40" s="112"/>
      <c r="M40" s="112"/>
      <c r="N40" s="133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AHV40" s="29"/>
      <c r="AHW40" s="29"/>
      <c r="AHX40" s="29"/>
      <c r="AHY40" s="29"/>
      <c r="AHZ40" s="29"/>
      <c r="AIA40" s="29"/>
      <c r="AIB40" s="29"/>
      <c r="AIC40" s="29"/>
      <c r="AID40" s="29"/>
      <c r="AIE40" s="29"/>
      <c r="AIF40" s="29"/>
      <c r="AIG40" s="29"/>
      <c r="AIH40" s="29"/>
      <c r="AII40" s="29"/>
      <c r="AIJ40" s="29"/>
      <c r="AIK40" s="29"/>
      <c r="AIL40" s="29"/>
      <c r="AIM40" s="29"/>
      <c r="AIN40" s="29"/>
      <c r="AIO40" s="29"/>
      <c r="AIP40" s="29"/>
      <c r="AIQ40" s="29"/>
      <c r="AIR40" s="29"/>
      <c r="AIS40" s="29"/>
      <c r="AIT40" s="29"/>
      <c r="AIU40" s="29"/>
      <c r="AIV40" s="29"/>
      <c r="AIW40" s="29"/>
      <c r="AIX40" s="29"/>
      <c r="AIY40" s="29"/>
      <c r="AIZ40" s="29"/>
      <c r="AJA40" s="29"/>
      <c r="AJB40" s="29"/>
      <c r="AJC40" s="29"/>
      <c r="AJD40" s="29"/>
      <c r="AJE40" s="29"/>
      <c r="AJF40" s="29"/>
      <c r="AJG40" s="29"/>
      <c r="AJH40" s="29"/>
      <c r="AJI40" s="29"/>
      <c r="AJJ40" s="29"/>
      <c r="AJK40" s="29"/>
      <c r="AJL40" s="29"/>
      <c r="AJM40" s="29"/>
      <c r="AJN40" s="29"/>
      <c r="AJO40" s="29"/>
      <c r="AJP40" s="29"/>
      <c r="AJQ40" s="29"/>
      <c r="AJR40" s="29"/>
      <c r="AJS40" s="29"/>
      <c r="AJT40" s="29"/>
      <c r="AJU40" s="29"/>
      <c r="AJV40" s="29"/>
      <c r="AJW40" s="29"/>
      <c r="AJX40" s="29"/>
      <c r="AJY40" s="29"/>
      <c r="AJZ40" s="29"/>
      <c r="AKA40" s="29"/>
      <c r="AKB40" s="29"/>
      <c r="AKC40" s="29"/>
      <c r="AKD40" s="29"/>
      <c r="AKE40" s="29"/>
      <c r="AKF40" s="29"/>
      <c r="AKG40" s="29"/>
      <c r="AKH40" s="29"/>
      <c r="AKI40" s="29"/>
      <c r="AKJ40" s="29"/>
      <c r="AKK40" s="29"/>
      <c r="AKL40" s="29"/>
      <c r="AKM40" s="29"/>
      <c r="AKN40" s="29"/>
      <c r="AKO40" s="29"/>
      <c r="AKP40" s="29"/>
      <c r="AKQ40" s="29"/>
      <c r="AKR40" s="29"/>
      <c r="AKS40" s="29"/>
      <c r="AKT40" s="29"/>
      <c r="AKU40" s="29"/>
      <c r="AKV40" s="29"/>
      <c r="AKW40" s="29"/>
      <c r="AKX40" s="29"/>
      <c r="AKY40" s="29"/>
      <c r="AKZ40" s="29"/>
      <c r="ALA40" s="29"/>
      <c r="ALB40" s="29"/>
      <c r="ALC40" s="29"/>
      <c r="ALD40" s="29"/>
      <c r="ALE40" s="29"/>
      <c r="ALF40" s="29"/>
      <c r="ALG40" s="29"/>
      <c r="ALH40" s="29"/>
      <c r="ALI40" s="29"/>
      <c r="ALJ40" s="29"/>
      <c r="ALK40" s="29"/>
      <c r="ALL40" s="29"/>
      <c r="ALM40" s="29"/>
      <c r="ALN40" s="29"/>
      <c r="ALO40" s="29"/>
      <c r="ALP40" s="29"/>
      <c r="ALQ40" s="29"/>
      <c r="ALR40" s="29"/>
      <c r="ALS40" s="29"/>
      <c r="ALT40" s="29"/>
      <c r="ALU40" s="29"/>
      <c r="ALV40" s="29"/>
      <c r="ALW40" s="29"/>
      <c r="ALX40" s="29"/>
      <c r="ALY40" s="29"/>
      <c r="ALZ40" s="29"/>
      <c r="AMA40" s="29"/>
      <c r="AMB40" s="29"/>
    </row>
    <row r="41" spans="1:1017" ht="15.6" customHeight="1" thickBot="1">
      <c r="A41" s="58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55"/>
      <c r="L41" s="112"/>
      <c r="M41" s="112"/>
      <c r="N41" s="133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AHV41" s="29"/>
      <c r="AHW41" s="29"/>
      <c r="AHX41" s="29"/>
      <c r="AHY41" s="29"/>
      <c r="AHZ41" s="29"/>
      <c r="AIA41" s="29"/>
      <c r="AIB41" s="29"/>
      <c r="AIC41" s="29"/>
      <c r="AID41" s="29"/>
      <c r="AIE41" s="29"/>
      <c r="AIF41" s="29"/>
      <c r="AIG41" s="29"/>
      <c r="AIH41" s="29"/>
      <c r="AII41" s="29"/>
      <c r="AIJ41" s="29"/>
      <c r="AIK41" s="29"/>
      <c r="AIL41" s="29"/>
      <c r="AIM41" s="29"/>
      <c r="AIN41" s="29"/>
      <c r="AIO41" s="29"/>
      <c r="AIP41" s="29"/>
      <c r="AIQ41" s="29"/>
      <c r="AIR41" s="29"/>
      <c r="AIS41" s="29"/>
      <c r="AIT41" s="29"/>
      <c r="AIU41" s="29"/>
      <c r="AIV41" s="29"/>
      <c r="AIW41" s="29"/>
      <c r="AIX41" s="29"/>
      <c r="AIY41" s="29"/>
      <c r="AIZ41" s="29"/>
      <c r="AJA41" s="29"/>
      <c r="AJB41" s="29"/>
      <c r="AJC41" s="29"/>
      <c r="AJD41" s="29"/>
      <c r="AJE41" s="29"/>
      <c r="AJF41" s="29"/>
      <c r="AJG41" s="29"/>
      <c r="AJH41" s="29"/>
      <c r="AJI41" s="29"/>
      <c r="AJJ41" s="29"/>
      <c r="AJK41" s="29"/>
      <c r="AJL41" s="29"/>
      <c r="AJM41" s="29"/>
      <c r="AJN41" s="29"/>
      <c r="AJO41" s="29"/>
      <c r="AJP41" s="29"/>
      <c r="AJQ41" s="29"/>
      <c r="AJR41" s="29"/>
      <c r="AJS41" s="29"/>
      <c r="AJT41" s="29"/>
      <c r="AJU41" s="29"/>
      <c r="AJV41" s="29"/>
      <c r="AJW41" s="29"/>
      <c r="AJX41" s="29"/>
      <c r="AJY41" s="29"/>
      <c r="AJZ41" s="29"/>
      <c r="AKA41" s="29"/>
      <c r="AKB41" s="29"/>
      <c r="AKC41" s="29"/>
      <c r="AKD41" s="29"/>
      <c r="AKE41" s="29"/>
      <c r="AKF41" s="29"/>
      <c r="AKG41" s="29"/>
      <c r="AKH41" s="29"/>
      <c r="AKI41" s="29"/>
      <c r="AKJ41" s="29"/>
      <c r="AKK41" s="29"/>
      <c r="AKL41" s="29"/>
      <c r="AKM41" s="29"/>
      <c r="AKN41" s="29"/>
      <c r="AKO41" s="29"/>
      <c r="AKP41" s="29"/>
      <c r="AKQ41" s="29"/>
      <c r="AKR41" s="29"/>
      <c r="AKS41" s="29"/>
      <c r="AKT41" s="29"/>
      <c r="AKU41" s="29"/>
      <c r="AKV41" s="29"/>
      <c r="AKW41" s="29"/>
      <c r="AKX41" s="29"/>
      <c r="AKY41" s="29"/>
      <c r="AKZ41" s="29"/>
      <c r="ALA41" s="29"/>
      <c r="ALB41" s="29"/>
      <c r="ALC41" s="29"/>
      <c r="ALD41" s="29"/>
      <c r="ALE41" s="29"/>
      <c r="ALF41" s="29"/>
      <c r="ALG41" s="29"/>
      <c r="ALH41" s="29"/>
      <c r="ALI41" s="29"/>
      <c r="ALJ41" s="29"/>
      <c r="ALK41" s="29"/>
      <c r="ALL41" s="29"/>
      <c r="ALM41" s="29"/>
      <c r="ALN41" s="29"/>
      <c r="ALO41" s="29"/>
      <c r="ALP41" s="29"/>
      <c r="ALQ41" s="29"/>
      <c r="ALR41" s="29"/>
      <c r="ALS41" s="29"/>
      <c r="ALT41" s="29"/>
      <c r="ALU41" s="29"/>
      <c r="ALV41" s="29"/>
      <c r="ALW41" s="29"/>
      <c r="ALX41" s="29"/>
      <c r="ALY41" s="29"/>
      <c r="ALZ41" s="29"/>
      <c r="AMA41" s="29"/>
      <c r="AMB41" s="29"/>
    </row>
    <row r="42" spans="1:1017" ht="15.6" customHeight="1" thickBot="1">
      <c r="A42" s="58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55"/>
      <c r="L42" s="112"/>
      <c r="M42" s="112"/>
      <c r="N42" s="133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AHV42" s="29"/>
      <c r="AHW42" s="29"/>
      <c r="AHX42" s="29"/>
      <c r="AHY42" s="29"/>
      <c r="AHZ42" s="29"/>
      <c r="AIA42" s="29"/>
      <c r="AIB42" s="29"/>
      <c r="AIC42" s="29"/>
      <c r="AID42" s="29"/>
      <c r="AIE42" s="29"/>
      <c r="AIF42" s="29"/>
      <c r="AIG42" s="29"/>
      <c r="AIH42" s="29"/>
      <c r="AII42" s="29"/>
      <c r="AIJ42" s="29"/>
      <c r="AIK42" s="29"/>
      <c r="AIL42" s="29"/>
      <c r="AIM42" s="29"/>
      <c r="AIN42" s="29"/>
      <c r="AIO42" s="29"/>
      <c r="AIP42" s="29"/>
      <c r="AIQ42" s="29"/>
      <c r="AIR42" s="29"/>
      <c r="AIS42" s="29"/>
      <c r="AIT42" s="29"/>
      <c r="AIU42" s="29"/>
      <c r="AIV42" s="29"/>
      <c r="AIW42" s="29"/>
      <c r="AIX42" s="29"/>
      <c r="AIY42" s="29"/>
      <c r="AIZ42" s="29"/>
      <c r="AJA42" s="29"/>
      <c r="AJB42" s="29"/>
      <c r="AJC42" s="29"/>
      <c r="AJD42" s="29"/>
      <c r="AJE42" s="29"/>
      <c r="AJF42" s="29"/>
      <c r="AJG42" s="29"/>
      <c r="AJH42" s="29"/>
      <c r="AJI42" s="29"/>
      <c r="AJJ42" s="29"/>
      <c r="AJK42" s="29"/>
      <c r="AJL42" s="29"/>
      <c r="AJM42" s="29"/>
      <c r="AJN42" s="29"/>
      <c r="AJO42" s="29"/>
      <c r="AJP42" s="29"/>
      <c r="AJQ42" s="29"/>
      <c r="AJR42" s="29"/>
      <c r="AJS42" s="29"/>
      <c r="AJT42" s="29"/>
      <c r="AJU42" s="29"/>
      <c r="AJV42" s="29"/>
      <c r="AJW42" s="29"/>
      <c r="AJX42" s="29"/>
      <c r="AJY42" s="29"/>
      <c r="AJZ42" s="29"/>
      <c r="AKA42" s="29"/>
      <c r="AKB42" s="29"/>
      <c r="AKC42" s="29"/>
      <c r="AKD42" s="29"/>
      <c r="AKE42" s="29"/>
      <c r="AKF42" s="29"/>
      <c r="AKG42" s="29"/>
      <c r="AKH42" s="29"/>
      <c r="AKI42" s="29"/>
      <c r="AKJ42" s="29"/>
      <c r="AKK42" s="29"/>
      <c r="AKL42" s="29"/>
      <c r="AKM42" s="29"/>
      <c r="AKN42" s="29"/>
      <c r="AKO42" s="29"/>
      <c r="AKP42" s="29"/>
      <c r="AKQ42" s="29"/>
      <c r="AKR42" s="29"/>
      <c r="AKS42" s="29"/>
      <c r="AKT42" s="29"/>
      <c r="AKU42" s="29"/>
      <c r="AKV42" s="29"/>
      <c r="AKW42" s="29"/>
      <c r="AKX42" s="29"/>
      <c r="AKY42" s="29"/>
      <c r="AKZ42" s="29"/>
      <c r="ALA42" s="29"/>
      <c r="ALB42" s="29"/>
      <c r="ALC42" s="29"/>
      <c r="ALD42" s="29"/>
      <c r="ALE42" s="29"/>
      <c r="ALF42" s="29"/>
      <c r="ALG42" s="29"/>
      <c r="ALH42" s="29"/>
      <c r="ALI42" s="29"/>
      <c r="ALJ42" s="29"/>
      <c r="ALK42" s="29"/>
      <c r="ALL42" s="29"/>
      <c r="ALM42" s="29"/>
      <c r="ALN42" s="29"/>
      <c r="ALO42" s="29"/>
      <c r="ALP42" s="29"/>
      <c r="ALQ42" s="29"/>
      <c r="ALR42" s="29"/>
      <c r="ALS42" s="29"/>
      <c r="ALT42" s="29"/>
      <c r="ALU42" s="29"/>
      <c r="ALV42" s="29"/>
      <c r="ALW42" s="29"/>
      <c r="ALX42" s="29"/>
      <c r="ALY42" s="29"/>
      <c r="ALZ42" s="29"/>
      <c r="AMA42" s="29"/>
      <c r="AMB42" s="29"/>
    </row>
    <row r="43" spans="1:1017" ht="15.6" customHeight="1" thickBot="1">
      <c r="A43" s="58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55"/>
      <c r="L43" s="112"/>
      <c r="M43" s="112"/>
      <c r="N43" s="133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AHV43" s="29"/>
      <c r="AHW43" s="29"/>
      <c r="AHX43" s="29"/>
      <c r="AHY43" s="29"/>
      <c r="AHZ43" s="29"/>
      <c r="AIA43" s="29"/>
      <c r="AIB43" s="29"/>
      <c r="AIC43" s="29"/>
      <c r="AID43" s="29"/>
      <c r="AIE43" s="29"/>
      <c r="AIF43" s="29"/>
      <c r="AIG43" s="29"/>
      <c r="AIH43" s="29"/>
      <c r="AII43" s="29"/>
      <c r="AIJ43" s="29"/>
      <c r="AIK43" s="29"/>
      <c r="AIL43" s="29"/>
      <c r="AIM43" s="29"/>
      <c r="AIN43" s="29"/>
      <c r="AIO43" s="29"/>
      <c r="AIP43" s="29"/>
      <c r="AIQ43" s="29"/>
      <c r="AIR43" s="29"/>
      <c r="AIS43" s="29"/>
      <c r="AIT43" s="29"/>
      <c r="AIU43" s="29"/>
      <c r="AIV43" s="29"/>
      <c r="AIW43" s="29"/>
      <c r="AIX43" s="29"/>
      <c r="AIY43" s="29"/>
      <c r="AIZ43" s="29"/>
      <c r="AJA43" s="29"/>
      <c r="AJB43" s="29"/>
      <c r="AJC43" s="29"/>
      <c r="AJD43" s="29"/>
      <c r="AJE43" s="29"/>
      <c r="AJF43" s="29"/>
      <c r="AJG43" s="29"/>
      <c r="AJH43" s="29"/>
      <c r="AJI43" s="29"/>
      <c r="AJJ43" s="29"/>
      <c r="AJK43" s="29"/>
      <c r="AJL43" s="29"/>
      <c r="AJM43" s="29"/>
      <c r="AJN43" s="29"/>
      <c r="AJO43" s="29"/>
      <c r="AJP43" s="29"/>
      <c r="AJQ43" s="29"/>
      <c r="AJR43" s="29"/>
      <c r="AJS43" s="29"/>
      <c r="AJT43" s="29"/>
      <c r="AJU43" s="29"/>
      <c r="AJV43" s="29"/>
      <c r="AJW43" s="29"/>
      <c r="AJX43" s="29"/>
      <c r="AJY43" s="29"/>
      <c r="AJZ43" s="29"/>
      <c r="AKA43" s="29"/>
      <c r="AKB43" s="29"/>
      <c r="AKC43" s="29"/>
      <c r="AKD43" s="29"/>
      <c r="AKE43" s="29"/>
      <c r="AKF43" s="29"/>
      <c r="AKG43" s="29"/>
      <c r="AKH43" s="29"/>
      <c r="AKI43" s="29"/>
      <c r="AKJ43" s="29"/>
      <c r="AKK43" s="29"/>
      <c r="AKL43" s="29"/>
      <c r="AKM43" s="29"/>
      <c r="AKN43" s="29"/>
      <c r="AKO43" s="29"/>
      <c r="AKP43" s="29"/>
      <c r="AKQ43" s="29"/>
      <c r="AKR43" s="29"/>
      <c r="AKS43" s="29"/>
      <c r="AKT43" s="29"/>
      <c r="AKU43" s="29"/>
      <c r="AKV43" s="29"/>
      <c r="AKW43" s="29"/>
      <c r="AKX43" s="29"/>
      <c r="AKY43" s="29"/>
      <c r="AKZ43" s="29"/>
      <c r="ALA43" s="29"/>
      <c r="ALB43" s="29"/>
      <c r="ALC43" s="29"/>
      <c r="ALD43" s="29"/>
      <c r="ALE43" s="29"/>
      <c r="ALF43" s="29"/>
      <c r="ALG43" s="29"/>
      <c r="ALH43" s="29"/>
      <c r="ALI43" s="29"/>
      <c r="ALJ43" s="29"/>
      <c r="ALK43" s="29"/>
      <c r="ALL43" s="29"/>
      <c r="ALM43" s="29"/>
      <c r="ALN43" s="29"/>
      <c r="ALO43" s="29"/>
      <c r="ALP43" s="29"/>
      <c r="ALQ43" s="29"/>
      <c r="ALR43" s="29"/>
      <c r="ALS43" s="29"/>
      <c r="ALT43" s="29"/>
      <c r="ALU43" s="29"/>
      <c r="ALV43" s="29"/>
      <c r="ALW43" s="29"/>
      <c r="ALX43" s="29"/>
      <c r="ALY43" s="29"/>
      <c r="ALZ43" s="29"/>
      <c r="AMA43" s="29"/>
      <c r="AMB43" s="29"/>
    </row>
    <row r="44" spans="1:1017" ht="15" customHeight="1" thickBot="1">
      <c r="A44" s="58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55"/>
      <c r="L44" s="112"/>
      <c r="M44" s="112"/>
      <c r="N44" s="133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  <c r="QR44" s="29"/>
      <c r="QS44" s="29"/>
      <c r="QT44" s="29"/>
      <c r="QU44" s="29"/>
      <c r="QV44" s="29"/>
      <c r="QW44" s="29"/>
      <c r="QX44" s="29"/>
      <c r="QY44" s="29"/>
      <c r="QZ44" s="29"/>
      <c r="RA44" s="29"/>
      <c r="RB44" s="29"/>
      <c r="RC44" s="29"/>
      <c r="RD44" s="29"/>
      <c r="RE44" s="29"/>
      <c r="RF44" s="29"/>
      <c r="RG44" s="29"/>
      <c r="RH44" s="29"/>
      <c r="RI44" s="29"/>
      <c r="RJ44" s="29"/>
      <c r="RK44" s="29"/>
      <c r="RL44" s="29"/>
      <c r="RM44" s="29"/>
      <c r="RN44" s="29"/>
      <c r="RO44" s="29"/>
      <c r="RP44" s="29"/>
      <c r="RQ44" s="29"/>
      <c r="RR44" s="29"/>
      <c r="RS44" s="29"/>
      <c r="RT44" s="29"/>
      <c r="RU44" s="29"/>
      <c r="RV44" s="29"/>
      <c r="RW44" s="29"/>
      <c r="RX44" s="29"/>
      <c r="RY44" s="29"/>
      <c r="RZ44" s="29"/>
      <c r="SA44" s="29"/>
      <c r="SB44" s="29"/>
      <c r="SC44" s="29"/>
      <c r="SD44" s="29"/>
      <c r="SE44" s="29"/>
      <c r="SF44" s="29"/>
      <c r="SG44" s="29"/>
      <c r="SH44" s="29"/>
      <c r="SI44" s="29"/>
      <c r="SJ44" s="29"/>
      <c r="SK44" s="29"/>
      <c r="SL44" s="29"/>
      <c r="SM44" s="29"/>
      <c r="SN44" s="29"/>
      <c r="SO44" s="29"/>
      <c r="SP44" s="29"/>
      <c r="SQ44" s="29"/>
      <c r="SR44" s="29"/>
      <c r="SS44" s="29"/>
      <c r="ST44" s="29"/>
      <c r="SU44" s="29"/>
      <c r="SV44" s="29"/>
      <c r="SW44" s="29"/>
      <c r="SX44" s="29"/>
      <c r="SY44" s="29"/>
      <c r="SZ44" s="29"/>
      <c r="TA44" s="29"/>
      <c r="TB44" s="29"/>
      <c r="TC44" s="29"/>
      <c r="TD44" s="29"/>
      <c r="TE44" s="29"/>
      <c r="TF44" s="29"/>
      <c r="TG44" s="29"/>
      <c r="TH44" s="29"/>
      <c r="TI44" s="29"/>
      <c r="TJ44" s="29"/>
      <c r="TK44" s="29"/>
      <c r="TL44" s="29"/>
      <c r="TM44" s="29"/>
      <c r="TN44" s="29"/>
      <c r="TO44" s="29"/>
      <c r="TP44" s="29"/>
      <c r="TQ44" s="29"/>
      <c r="TR44" s="29"/>
      <c r="TS44" s="29"/>
      <c r="TT44" s="29"/>
      <c r="TU44" s="29"/>
      <c r="TV44" s="29"/>
      <c r="TW44" s="29"/>
      <c r="TX44" s="29"/>
      <c r="TY44" s="29"/>
      <c r="TZ44" s="29"/>
      <c r="UA44" s="29"/>
      <c r="UB44" s="29"/>
      <c r="UC44" s="29"/>
      <c r="UD44" s="29"/>
      <c r="UE44" s="29"/>
      <c r="UF44" s="29"/>
      <c r="UG44" s="29"/>
      <c r="UH44" s="29"/>
      <c r="UI44" s="29"/>
      <c r="UJ44" s="29"/>
      <c r="UK44" s="29"/>
      <c r="UL44" s="29"/>
      <c r="UM44" s="29"/>
      <c r="UN44" s="29"/>
      <c r="UO44" s="29"/>
      <c r="UP44" s="29"/>
      <c r="UQ44" s="29"/>
      <c r="UR44" s="29"/>
      <c r="US44" s="29"/>
      <c r="UT44" s="29"/>
      <c r="UU44" s="29"/>
      <c r="UV44" s="29"/>
      <c r="UW44" s="29"/>
      <c r="UX44" s="29"/>
      <c r="UY44" s="29"/>
      <c r="UZ44" s="29"/>
      <c r="VA44" s="29"/>
      <c r="VB44" s="29"/>
      <c r="VC44" s="29"/>
      <c r="VD44" s="29"/>
      <c r="VE44" s="29"/>
      <c r="VF44" s="29"/>
      <c r="VG44" s="29"/>
      <c r="VH44" s="29"/>
      <c r="VI44" s="29"/>
      <c r="VJ44" s="29"/>
      <c r="VK44" s="29"/>
      <c r="VL44" s="29"/>
      <c r="VM44" s="29"/>
      <c r="VN44" s="29"/>
      <c r="VO44" s="29"/>
      <c r="VP44" s="29"/>
      <c r="VQ44" s="29"/>
      <c r="VR44" s="29"/>
      <c r="VS44" s="29"/>
      <c r="VT44" s="29"/>
      <c r="VU44" s="29"/>
      <c r="VV44" s="29"/>
      <c r="VW44" s="29"/>
      <c r="VX44" s="29"/>
      <c r="VY44" s="29"/>
      <c r="VZ44" s="29"/>
      <c r="WA44" s="29"/>
      <c r="WB44" s="29"/>
      <c r="WC44" s="29"/>
      <c r="WD44" s="29"/>
      <c r="WE44" s="29"/>
      <c r="WF44" s="29"/>
      <c r="WG44" s="29"/>
      <c r="WH44" s="29"/>
      <c r="WI44" s="29"/>
      <c r="WJ44" s="29"/>
      <c r="WK44" s="29"/>
      <c r="WL44" s="29"/>
      <c r="WM44" s="29"/>
      <c r="WN44" s="29"/>
      <c r="WO44" s="29"/>
      <c r="WP44" s="29"/>
      <c r="WQ44" s="29"/>
      <c r="WR44" s="29"/>
      <c r="WS44" s="29"/>
      <c r="WT44" s="29"/>
      <c r="WU44" s="29"/>
      <c r="WV44" s="29"/>
      <c r="WW44" s="29"/>
      <c r="WX44" s="29"/>
      <c r="WY44" s="29"/>
      <c r="WZ44" s="29"/>
      <c r="XA44" s="29"/>
      <c r="XB44" s="29"/>
      <c r="XC44" s="29"/>
      <c r="XD44" s="29"/>
      <c r="XE44" s="29"/>
      <c r="XF44" s="29"/>
      <c r="XG44" s="29"/>
      <c r="XH44" s="29"/>
      <c r="XI44" s="29"/>
      <c r="XJ44" s="29"/>
      <c r="XK44" s="29"/>
      <c r="XL44" s="29"/>
      <c r="XM44" s="29"/>
      <c r="XN44" s="29"/>
      <c r="XO44" s="29"/>
      <c r="XP44" s="29"/>
      <c r="XQ44" s="29"/>
      <c r="XR44" s="29"/>
      <c r="XS44" s="29"/>
      <c r="XT44" s="29"/>
      <c r="XU44" s="29"/>
      <c r="XV44" s="29"/>
      <c r="XW44" s="29"/>
      <c r="XX44" s="29"/>
      <c r="XY44" s="29"/>
      <c r="XZ44" s="29"/>
      <c r="YA44" s="29"/>
      <c r="YB44" s="29"/>
      <c r="YC44" s="29"/>
      <c r="YD44" s="29"/>
      <c r="YE44" s="29"/>
      <c r="YF44" s="29"/>
      <c r="YG44" s="29"/>
      <c r="YH44" s="29"/>
      <c r="YI44" s="29"/>
      <c r="YJ44" s="29"/>
      <c r="YK44" s="29"/>
      <c r="YL44" s="29"/>
      <c r="YM44" s="29"/>
      <c r="YN44" s="29"/>
      <c r="YO44" s="29"/>
      <c r="YP44" s="29"/>
      <c r="YQ44" s="29"/>
      <c r="YR44" s="29"/>
      <c r="YS44" s="29"/>
      <c r="YT44" s="29"/>
      <c r="YU44" s="29"/>
      <c r="YV44" s="29"/>
      <c r="YW44" s="29"/>
      <c r="YX44" s="29"/>
      <c r="YY44" s="29"/>
      <c r="YZ44" s="29"/>
      <c r="ZA44" s="29"/>
      <c r="ZB44" s="29"/>
      <c r="ZC44" s="29"/>
      <c r="ZD44" s="29"/>
      <c r="ZE44" s="29"/>
      <c r="ZF44" s="29"/>
      <c r="ZG44" s="29"/>
      <c r="ZH44" s="29"/>
      <c r="ZI44" s="29"/>
      <c r="ZJ44" s="29"/>
      <c r="ZK44" s="29"/>
      <c r="ZL44" s="29"/>
      <c r="ZM44" s="29"/>
      <c r="ZN44" s="29"/>
      <c r="ZO44" s="29"/>
      <c r="ZP44" s="29"/>
      <c r="ZQ44" s="29"/>
      <c r="ZR44" s="29"/>
      <c r="ZS44" s="29"/>
      <c r="ZT44" s="29"/>
      <c r="ZU44" s="29"/>
      <c r="ZV44" s="29"/>
      <c r="ZW44" s="29"/>
      <c r="ZX44" s="29"/>
      <c r="ZY44" s="29"/>
      <c r="ZZ44" s="29"/>
      <c r="AAA44" s="29"/>
      <c r="AAB44" s="29"/>
      <c r="AAC44" s="29"/>
      <c r="AAD44" s="29"/>
      <c r="AAE44" s="29"/>
      <c r="AAF44" s="29"/>
      <c r="AAG44" s="29"/>
      <c r="AAH44" s="29"/>
      <c r="AAI44" s="29"/>
      <c r="AAJ44" s="29"/>
      <c r="AAK44" s="29"/>
      <c r="AAL44" s="29"/>
      <c r="AAM44" s="29"/>
      <c r="AAN44" s="29"/>
      <c r="AAO44" s="29"/>
      <c r="AAP44" s="29"/>
      <c r="AAQ44" s="29"/>
      <c r="AAR44" s="29"/>
      <c r="AAS44" s="29"/>
      <c r="AAT44" s="29"/>
      <c r="AAU44" s="29"/>
      <c r="AAV44" s="29"/>
      <c r="AAW44" s="29"/>
      <c r="AAX44" s="29"/>
      <c r="AAY44" s="29"/>
      <c r="AAZ44" s="29"/>
      <c r="ABA44" s="29"/>
      <c r="ABB44" s="29"/>
      <c r="ABC44" s="29"/>
      <c r="ABD44" s="29"/>
      <c r="ABE44" s="29"/>
      <c r="ABF44" s="29"/>
      <c r="ABG44" s="29"/>
      <c r="ABH44" s="29"/>
      <c r="ABI44" s="29"/>
      <c r="ABJ44" s="29"/>
      <c r="ABK44" s="29"/>
      <c r="ABL44" s="29"/>
      <c r="ABM44" s="29"/>
      <c r="ABN44" s="29"/>
      <c r="ABO44" s="29"/>
      <c r="ABP44" s="29"/>
      <c r="ABQ44" s="29"/>
      <c r="ABR44" s="29"/>
      <c r="ABS44" s="29"/>
      <c r="ABT44" s="29"/>
      <c r="ABU44" s="29"/>
      <c r="ABV44" s="29"/>
      <c r="ABW44" s="29"/>
      <c r="ABX44" s="29"/>
      <c r="ABY44" s="29"/>
      <c r="ABZ44" s="29"/>
      <c r="ACA44" s="29"/>
      <c r="ACB44" s="29"/>
      <c r="ACC44" s="29"/>
      <c r="ACD44" s="29"/>
      <c r="ACE44" s="29"/>
      <c r="ACF44" s="29"/>
      <c r="ACG44" s="29"/>
      <c r="ACH44" s="29"/>
      <c r="ACI44" s="29"/>
      <c r="ACJ44" s="29"/>
      <c r="ACK44" s="29"/>
      <c r="ACL44" s="29"/>
      <c r="ACM44" s="29"/>
      <c r="ACN44" s="29"/>
      <c r="ACO44" s="29"/>
      <c r="ACP44" s="29"/>
      <c r="ACQ44" s="29"/>
      <c r="ACR44" s="29"/>
      <c r="ACS44" s="29"/>
      <c r="ACT44" s="29"/>
      <c r="ACU44" s="29"/>
      <c r="ACV44" s="29"/>
      <c r="ACW44" s="29"/>
      <c r="ACX44" s="29"/>
      <c r="ACY44" s="29"/>
      <c r="ACZ44" s="29"/>
      <c r="ADA44" s="29"/>
      <c r="ADB44" s="29"/>
      <c r="ADC44" s="29"/>
      <c r="ADD44" s="29"/>
      <c r="ADE44" s="29"/>
      <c r="ADF44" s="29"/>
      <c r="ADG44" s="29"/>
      <c r="ADH44" s="29"/>
      <c r="ADI44" s="29"/>
      <c r="ADJ44" s="29"/>
      <c r="ADK44" s="29"/>
      <c r="ADL44" s="29"/>
      <c r="ADM44" s="29"/>
      <c r="ADN44" s="29"/>
      <c r="ADO44" s="29"/>
      <c r="ADP44" s="29"/>
      <c r="ADQ44" s="29"/>
      <c r="ADR44" s="29"/>
      <c r="ADS44" s="29"/>
      <c r="ADT44" s="29"/>
      <c r="ADU44" s="29"/>
      <c r="ADV44" s="29"/>
      <c r="ADW44" s="29"/>
      <c r="ADX44" s="29"/>
      <c r="ADY44" s="29"/>
      <c r="ADZ44" s="29"/>
      <c r="AEA44" s="29"/>
      <c r="AEB44" s="29"/>
      <c r="AEC44" s="29"/>
      <c r="AED44" s="29"/>
      <c r="AEE44" s="29"/>
      <c r="AEF44" s="29"/>
      <c r="AEG44" s="29"/>
      <c r="AEH44" s="29"/>
      <c r="AEI44" s="29"/>
      <c r="AEJ44" s="29"/>
      <c r="AEK44" s="29"/>
      <c r="AEL44" s="29"/>
      <c r="AEM44" s="29"/>
      <c r="AEN44" s="29"/>
      <c r="AEO44" s="29"/>
      <c r="AEP44" s="29"/>
      <c r="AEQ44" s="29"/>
      <c r="AER44" s="29"/>
      <c r="AES44" s="29"/>
      <c r="AET44" s="29"/>
      <c r="AEU44" s="29"/>
      <c r="AEV44" s="29"/>
      <c r="AEW44" s="29"/>
      <c r="AEX44" s="29"/>
      <c r="AEY44" s="29"/>
      <c r="AEZ44" s="29"/>
      <c r="AFA44" s="29"/>
      <c r="AFB44" s="29"/>
      <c r="AFC44" s="29"/>
      <c r="AFD44" s="29"/>
      <c r="AFE44" s="29"/>
      <c r="AFF44" s="29"/>
      <c r="AFG44" s="29"/>
      <c r="AFH44" s="29"/>
      <c r="AFI44" s="29"/>
      <c r="AFJ44" s="29"/>
      <c r="AFK44" s="29"/>
      <c r="AFL44" s="29"/>
      <c r="AFM44" s="29"/>
      <c r="AFN44" s="29"/>
      <c r="AFO44" s="29"/>
      <c r="AFP44" s="29"/>
      <c r="AFQ44" s="29"/>
      <c r="AFR44" s="29"/>
      <c r="AFS44" s="29"/>
      <c r="AFT44" s="29"/>
      <c r="AFU44" s="29"/>
      <c r="AFV44" s="29"/>
      <c r="AFW44" s="29"/>
      <c r="AFX44" s="29"/>
      <c r="AFY44" s="29"/>
      <c r="AFZ44" s="29"/>
      <c r="AGA44" s="29"/>
      <c r="AGB44" s="29"/>
      <c r="AGC44" s="29"/>
      <c r="AGD44" s="29"/>
      <c r="AGE44" s="29"/>
      <c r="AGF44" s="29"/>
      <c r="AGG44" s="29"/>
      <c r="AGH44" s="29"/>
      <c r="AGI44" s="29"/>
      <c r="AGJ44" s="29"/>
      <c r="AGK44" s="29"/>
      <c r="AGL44" s="29"/>
      <c r="AGM44" s="29"/>
      <c r="AGN44" s="29"/>
      <c r="AGO44" s="29"/>
      <c r="AGP44" s="29"/>
      <c r="AGQ44" s="29"/>
      <c r="AGR44" s="29"/>
      <c r="AGS44" s="29"/>
      <c r="AGT44" s="29"/>
      <c r="AGU44" s="29"/>
      <c r="AGV44" s="29"/>
      <c r="AGW44" s="29"/>
      <c r="AGX44" s="29"/>
      <c r="AGY44" s="29"/>
      <c r="AGZ44" s="29"/>
      <c r="AHA44" s="29"/>
      <c r="AHB44" s="29"/>
      <c r="AHC44" s="29"/>
      <c r="AHD44" s="29"/>
      <c r="AHE44" s="29"/>
      <c r="AHF44" s="29"/>
      <c r="AHG44" s="29"/>
      <c r="AHH44" s="29"/>
      <c r="AHI44" s="29"/>
      <c r="AHJ44" s="29"/>
      <c r="AHK44" s="29"/>
      <c r="AHL44" s="29"/>
      <c r="AHM44" s="29"/>
      <c r="AHN44" s="29"/>
      <c r="AHO44" s="29"/>
      <c r="AHP44" s="29"/>
      <c r="AHQ44" s="29"/>
      <c r="AHR44" s="29"/>
      <c r="AHS44" s="29"/>
      <c r="AHT44" s="29"/>
      <c r="AHU44" s="29"/>
      <c r="AHV44" s="29"/>
      <c r="AHW44" s="29"/>
      <c r="AHX44" s="29"/>
      <c r="AHY44" s="29"/>
      <c r="AHZ44" s="29"/>
      <c r="AIA44" s="29"/>
      <c r="AIB44" s="29"/>
      <c r="AIC44" s="29"/>
      <c r="AID44" s="29"/>
      <c r="AIE44" s="29"/>
      <c r="AIF44" s="29"/>
      <c r="AIG44" s="29"/>
      <c r="AIH44" s="29"/>
      <c r="AII44" s="29"/>
      <c r="AIJ44" s="29"/>
      <c r="AIK44" s="29"/>
      <c r="AIL44" s="29"/>
      <c r="AIM44" s="29"/>
      <c r="AIN44" s="29"/>
      <c r="AIO44" s="29"/>
      <c r="AIP44" s="29"/>
      <c r="AIQ44" s="29"/>
      <c r="AIR44" s="29"/>
      <c r="AIS44" s="29"/>
      <c r="AIT44" s="29"/>
      <c r="AIU44" s="29"/>
      <c r="AIV44" s="29"/>
      <c r="AIW44" s="29"/>
      <c r="AIX44" s="29"/>
      <c r="AIY44" s="29"/>
      <c r="AIZ44" s="29"/>
      <c r="AJA44" s="29"/>
      <c r="AJB44" s="29"/>
      <c r="AJC44" s="29"/>
      <c r="AJD44" s="29"/>
      <c r="AJE44" s="29"/>
      <c r="AJF44" s="29"/>
      <c r="AJG44" s="29"/>
      <c r="AJH44" s="29"/>
      <c r="AJI44" s="29"/>
      <c r="AJJ44" s="29"/>
      <c r="AJK44" s="29"/>
      <c r="AJL44" s="29"/>
      <c r="AJM44" s="29"/>
      <c r="AJN44" s="29"/>
      <c r="AJO44" s="29"/>
      <c r="AJP44" s="29"/>
      <c r="AJQ44" s="29"/>
      <c r="AJR44" s="29"/>
      <c r="AJS44" s="29"/>
      <c r="AJT44" s="29"/>
      <c r="AJU44" s="29"/>
      <c r="AJV44" s="29"/>
      <c r="AJW44" s="29"/>
      <c r="AJX44" s="29"/>
      <c r="AJY44" s="29"/>
      <c r="AJZ44" s="29"/>
      <c r="AKA44" s="29"/>
      <c r="AKB44" s="29"/>
      <c r="AKC44" s="29"/>
      <c r="AKD44" s="29"/>
      <c r="AKE44" s="29"/>
      <c r="AKF44" s="29"/>
      <c r="AKG44" s="29"/>
      <c r="AKH44" s="29"/>
      <c r="AKI44" s="29"/>
      <c r="AKJ44" s="29"/>
      <c r="AKK44" s="29"/>
      <c r="AKL44" s="29"/>
      <c r="AKM44" s="29"/>
      <c r="AKN44" s="29"/>
      <c r="AKO44" s="29"/>
      <c r="AKP44" s="29"/>
      <c r="AKQ44" s="29"/>
      <c r="AKR44" s="29"/>
      <c r="AKS44" s="29"/>
      <c r="AKT44" s="29"/>
      <c r="AKU44" s="29"/>
      <c r="AKV44" s="29"/>
      <c r="AKW44" s="29"/>
      <c r="AKX44" s="29"/>
      <c r="AKY44" s="29"/>
      <c r="AKZ44" s="29"/>
      <c r="ALA44" s="29"/>
      <c r="ALB44" s="29"/>
      <c r="ALC44" s="29"/>
      <c r="ALD44" s="29"/>
      <c r="ALE44" s="29"/>
      <c r="ALF44" s="29"/>
      <c r="ALG44" s="29"/>
      <c r="ALH44" s="29"/>
      <c r="ALI44" s="29"/>
      <c r="ALJ44" s="29"/>
      <c r="ALK44" s="29"/>
      <c r="ALL44" s="29"/>
      <c r="ALM44" s="29"/>
      <c r="ALN44" s="29"/>
      <c r="ALO44" s="29"/>
      <c r="ALP44" s="29"/>
      <c r="ALQ44" s="29"/>
      <c r="ALR44" s="29"/>
      <c r="ALS44" s="29"/>
      <c r="ALT44" s="29"/>
      <c r="ALU44" s="29"/>
      <c r="ALV44" s="29"/>
      <c r="ALW44" s="29"/>
      <c r="ALX44" s="29"/>
      <c r="ALY44" s="29"/>
      <c r="ALZ44" s="29"/>
      <c r="AMA44" s="29"/>
      <c r="AMB44" s="29"/>
    </row>
    <row r="45" spans="1:1017" s="351" customFormat="1" ht="30.6" customHeight="1" thickBot="1">
      <c r="A45" s="347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48"/>
      <c r="L45" s="349"/>
      <c r="M45" s="349"/>
      <c r="N45" s="350"/>
      <c r="AMC45" s="352"/>
    </row>
    <row r="46" spans="1:1017" ht="15.6" customHeight="1" thickBot="1">
      <c r="A46" s="58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55"/>
      <c r="L46" s="112"/>
      <c r="M46" s="112"/>
      <c r="N46" s="133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  <c r="JA46" s="29"/>
      <c r="JB46" s="29"/>
      <c r="JC46" s="29"/>
      <c r="JD46" s="29"/>
      <c r="JE46" s="29"/>
      <c r="JF46" s="29"/>
      <c r="JG46" s="29"/>
      <c r="JH46" s="29"/>
      <c r="JI46" s="29"/>
      <c r="JJ46" s="29"/>
      <c r="JK46" s="29"/>
      <c r="JL46" s="29"/>
      <c r="JM46" s="29"/>
      <c r="JN46" s="29"/>
      <c r="JO46" s="29"/>
      <c r="JP46" s="29"/>
      <c r="JQ46" s="29"/>
      <c r="JR46" s="29"/>
      <c r="JS46" s="29"/>
      <c r="JT46" s="29"/>
      <c r="JU46" s="29"/>
      <c r="JV46" s="29"/>
      <c r="JW46" s="29"/>
      <c r="JX46" s="29"/>
      <c r="JY46" s="29"/>
      <c r="JZ46" s="29"/>
      <c r="KA46" s="29"/>
      <c r="KB46" s="29"/>
      <c r="KC46" s="29"/>
      <c r="KD46" s="29"/>
      <c r="KE46" s="29"/>
      <c r="KF46" s="29"/>
      <c r="KG46" s="29"/>
      <c r="KH46" s="29"/>
      <c r="KI46" s="29"/>
      <c r="KJ46" s="29"/>
      <c r="KK46" s="29"/>
      <c r="KL46" s="29"/>
      <c r="KM46" s="29"/>
      <c r="KN46" s="29"/>
      <c r="KO46" s="29"/>
      <c r="KP46" s="29"/>
      <c r="KQ46" s="29"/>
      <c r="KR46" s="29"/>
      <c r="KS46" s="29"/>
      <c r="KT46" s="29"/>
      <c r="KU46" s="29"/>
      <c r="KV46" s="29"/>
      <c r="KW46" s="29"/>
      <c r="KX46" s="29"/>
      <c r="KY46" s="29"/>
      <c r="KZ46" s="29"/>
      <c r="LA46" s="29"/>
      <c r="LB46" s="29"/>
      <c r="LC46" s="29"/>
      <c r="LD46" s="29"/>
      <c r="LE46" s="29"/>
      <c r="LF46" s="29"/>
      <c r="LG46" s="29"/>
      <c r="LH46" s="29"/>
      <c r="LI46" s="29"/>
      <c r="LJ46" s="29"/>
      <c r="LK46" s="29"/>
      <c r="LL46" s="29"/>
      <c r="LM46" s="29"/>
      <c r="LN46" s="29"/>
      <c r="LO46" s="29"/>
      <c r="LP46" s="29"/>
      <c r="LQ46" s="29"/>
      <c r="LR46" s="29"/>
      <c r="LS46" s="29"/>
      <c r="LT46" s="29"/>
      <c r="LU46" s="29"/>
      <c r="LV46" s="29"/>
      <c r="LW46" s="29"/>
      <c r="LX46" s="29"/>
      <c r="LY46" s="29"/>
      <c r="LZ46" s="29"/>
      <c r="MA46" s="29"/>
      <c r="MB46" s="29"/>
      <c r="MC46" s="29"/>
      <c r="MD46" s="29"/>
      <c r="ME46" s="29"/>
      <c r="MF46" s="29"/>
      <c r="MG46" s="29"/>
      <c r="MH46" s="29"/>
      <c r="MI46" s="29"/>
      <c r="MJ46" s="29"/>
      <c r="MK46" s="29"/>
      <c r="ML46" s="29"/>
      <c r="MM46" s="29"/>
      <c r="MN46" s="29"/>
      <c r="MO46" s="29"/>
      <c r="MP46" s="29"/>
      <c r="MQ46" s="29"/>
      <c r="MR46" s="29"/>
      <c r="MS46" s="29"/>
      <c r="MT46" s="29"/>
      <c r="MU46" s="29"/>
      <c r="MV46" s="29"/>
      <c r="MW46" s="29"/>
      <c r="MX46" s="29"/>
      <c r="MY46" s="29"/>
      <c r="MZ46" s="29"/>
      <c r="NA46" s="29"/>
      <c r="NB46" s="29"/>
      <c r="NC46" s="29"/>
      <c r="ND46" s="29"/>
      <c r="NE46" s="29"/>
      <c r="NF46" s="29"/>
      <c r="NG46" s="29"/>
      <c r="NH46" s="29"/>
      <c r="NI46" s="29"/>
      <c r="NJ46" s="29"/>
      <c r="NK46" s="29"/>
      <c r="NL46" s="29"/>
      <c r="NM46" s="29"/>
      <c r="NN46" s="29"/>
      <c r="NO46" s="29"/>
      <c r="NP46" s="29"/>
      <c r="NQ46" s="29"/>
      <c r="NR46" s="29"/>
      <c r="NS46" s="29"/>
      <c r="NT46" s="29"/>
      <c r="NU46" s="29"/>
      <c r="NV46" s="29"/>
      <c r="NW46" s="29"/>
      <c r="NX46" s="29"/>
      <c r="NY46" s="29"/>
      <c r="NZ46" s="29"/>
      <c r="OA46" s="29"/>
      <c r="OB46" s="29"/>
      <c r="OC46" s="29"/>
      <c r="OD46" s="29"/>
      <c r="OE46" s="29"/>
      <c r="OF46" s="29"/>
      <c r="OG46" s="29"/>
      <c r="OH46" s="29"/>
      <c r="OI46" s="29"/>
      <c r="OJ46" s="29"/>
      <c r="OK46" s="29"/>
      <c r="OL46" s="29"/>
      <c r="OM46" s="29"/>
      <c r="ON46" s="29"/>
      <c r="OO46" s="29"/>
      <c r="OP46" s="29"/>
      <c r="OQ46" s="29"/>
      <c r="OR46" s="29"/>
      <c r="OS46" s="29"/>
      <c r="OT46" s="29"/>
      <c r="OU46" s="29"/>
      <c r="OV46" s="29"/>
      <c r="OW46" s="29"/>
      <c r="OX46" s="29"/>
      <c r="OY46" s="29"/>
      <c r="OZ46" s="29"/>
      <c r="PA46" s="29"/>
      <c r="PB46" s="29"/>
      <c r="PC46" s="29"/>
      <c r="PD46" s="29"/>
      <c r="PE46" s="29"/>
      <c r="PF46" s="29"/>
      <c r="PG46" s="29"/>
      <c r="PH46" s="29"/>
      <c r="PI46" s="29"/>
      <c r="PJ46" s="29"/>
      <c r="PK46" s="29"/>
      <c r="PL46" s="29"/>
      <c r="PM46" s="29"/>
      <c r="PN46" s="29"/>
      <c r="PO46" s="29"/>
      <c r="PP46" s="29"/>
      <c r="PQ46" s="29"/>
      <c r="PR46" s="29"/>
      <c r="PS46" s="29"/>
      <c r="PT46" s="29"/>
      <c r="PU46" s="29"/>
      <c r="PV46" s="29"/>
      <c r="PW46" s="29"/>
      <c r="PX46" s="29"/>
      <c r="PY46" s="29"/>
      <c r="PZ46" s="29"/>
      <c r="QA46" s="29"/>
      <c r="QB46" s="29"/>
      <c r="QC46" s="29"/>
      <c r="QD46" s="29"/>
      <c r="QE46" s="29"/>
      <c r="QF46" s="29"/>
      <c r="QG46" s="29"/>
      <c r="QH46" s="29"/>
      <c r="QI46" s="29"/>
      <c r="QJ46" s="29"/>
      <c r="QK46" s="29"/>
      <c r="QL46" s="29"/>
      <c r="QM46" s="29"/>
      <c r="QN46" s="29"/>
      <c r="QO46" s="29"/>
      <c r="QP46" s="29"/>
      <c r="QQ46" s="29"/>
      <c r="QR46" s="29"/>
      <c r="QS46" s="29"/>
      <c r="QT46" s="29"/>
      <c r="QU46" s="29"/>
      <c r="QV46" s="29"/>
      <c r="QW46" s="29"/>
      <c r="QX46" s="29"/>
      <c r="QY46" s="29"/>
      <c r="QZ46" s="29"/>
      <c r="RA46" s="29"/>
      <c r="RB46" s="29"/>
      <c r="RC46" s="29"/>
      <c r="RD46" s="29"/>
      <c r="RE46" s="29"/>
      <c r="RF46" s="29"/>
      <c r="RG46" s="29"/>
      <c r="RH46" s="29"/>
      <c r="RI46" s="29"/>
      <c r="RJ46" s="29"/>
      <c r="RK46" s="29"/>
      <c r="RL46" s="29"/>
      <c r="RM46" s="29"/>
      <c r="RN46" s="29"/>
      <c r="RO46" s="29"/>
      <c r="RP46" s="29"/>
      <c r="RQ46" s="29"/>
      <c r="RR46" s="29"/>
      <c r="RS46" s="29"/>
      <c r="RT46" s="29"/>
      <c r="RU46" s="29"/>
      <c r="RV46" s="29"/>
      <c r="RW46" s="29"/>
      <c r="RX46" s="29"/>
      <c r="RY46" s="29"/>
      <c r="RZ46" s="29"/>
      <c r="SA46" s="29"/>
      <c r="SB46" s="29"/>
      <c r="SC46" s="29"/>
      <c r="SD46" s="29"/>
      <c r="SE46" s="29"/>
      <c r="SF46" s="29"/>
      <c r="SG46" s="29"/>
      <c r="SH46" s="29"/>
      <c r="SI46" s="29"/>
      <c r="SJ46" s="29"/>
      <c r="SK46" s="29"/>
      <c r="SL46" s="29"/>
      <c r="SM46" s="29"/>
      <c r="SN46" s="29"/>
      <c r="SO46" s="29"/>
      <c r="SP46" s="29"/>
      <c r="SQ46" s="29"/>
      <c r="SR46" s="29"/>
      <c r="SS46" s="29"/>
      <c r="ST46" s="29"/>
      <c r="SU46" s="29"/>
      <c r="SV46" s="29"/>
      <c r="SW46" s="29"/>
      <c r="SX46" s="29"/>
      <c r="SY46" s="29"/>
      <c r="SZ46" s="29"/>
      <c r="TA46" s="29"/>
      <c r="TB46" s="29"/>
      <c r="TC46" s="29"/>
      <c r="TD46" s="29"/>
      <c r="TE46" s="29"/>
      <c r="TF46" s="29"/>
      <c r="TG46" s="29"/>
      <c r="TH46" s="29"/>
      <c r="TI46" s="29"/>
      <c r="TJ46" s="29"/>
      <c r="TK46" s="29"/>
      <c r="TL46" s="29"/>
      <c r="TM46" s="29"/>
      <c r="TN46" s="29"/>
      <c r="TO46" s="29"/>
      <c r="TP46" s="29"/>
      <c r="TQ46" s="29"/>
      <c r="TR46" s="29"/>
      <c r="TS46" s="29"/>
      <c r="TT46" s="29"/>
      <c r="TU46" s="29"/>
      <c r="TV46" s="29"/>
      <c r="TW46" s="29"/>
      <c r="TX46" s="29"/>
      <c r="TY46" s="29"/>
      <c r="TZ46" s="29"/>
      <c r="UA46" s="29"/>
      <c r="UB46" s="29"/>
      <c r="UC46" s="29"/>
      <c r="UD46" s="29"/>
      <c r="UE46" s="29"/>
      <c r="UF46" s="29"/>
      <c r="UG46" s="29"/>
      <c r="UH46" s="29"/>
      <c r="UI46" s="29"/>
      <c r="UJ46" s="29"/>
      <c r="UK46" s="29"/>
      <c r="UL46" s="29"/>
      <c r="UM46" s="29"/>
      <c r="UN46" s="29"/>
      <c r="UO46" s="29"/>
      <c r="UP46" s="29"/>
      <c r="UQ46" s="29"/>
      <c r="UR46" s="29"/>
      <c r="US46" s="29"/>
      <c r="UT46" s="29"/>
      <c r="UU46" s="29"/>
      <c r="UV46" s="29"/>
      <c r="UW46" s="29"/>
      <c r="UX46" s="29"/>
      <c r="UY46" s="29"/>
      <c r="UZ46" s="29"/>
      <c r="VA46" s="29"/>
      <c r="VB46" s="29"/>
      <c r="VC46" s="29"/>
      <c r="VD46" s="29"/>
      <c r="VE46" s="29"/>
      <c r="VF46" s="29"/>
      <c r="VG46" s="29"/>
      <c r="VH46" s="29"/>
      <c r="VI46" s="29"/>
      <c r="VJ46" s="29"/>
      <c r="VK46" s="29"/>
      <c r="VL46" s="29"/>
      <c r="VM46" s="29"/>
      <c r="VN46" s="29"/>
      <c r="VO46" s="29"/>
      <c r="VP46" s="29"/>
      <c r="VQ46" s="29"/>
      <c r="VR46" s="29"/>
      <c r="VS46" s="29"/>
      <c r="VT46" s="29"/>
      <c r="VU46" s="29"/>
      <c r="VV46" s="29"/>
      <c r="VW46" s="29"/>
      <c r="VX46" s="29"/>
      <c r="VY46" s="29"/>
      <c r="VZ46" s="29"/>
      <c r="WA46" s="29"/>
      <c r="WB46" s="29"/>
      <c r="WC46" s="29"/>
      <c r="WD46" s="29"/>
      <c r="WE46" s="29"/>
      <c r="WF46" s="29"/>
      <c r="WG46" s="29"/>
      <c r="WH46" s="29"/>
      <c r="WI46" s="29"/>
      <c r="WJ46" s="29"/>
      <c r="WK46" s="29"/>
      <c r="WL46" s="29"/>
      <c r="WM46" s="29"/>
      <c r="WN46" s="29"/>
      <c r="WO46" s="29"/>
      <c r="WP46" s="29"/>
      <c r="WQ46" s="29"/>
      <c r="WR46" s="29"/>
      <c r="WS46" s="29"/>
      <c r="WT46" s="29"/>
      <c r="WU46" s="29"/>
      <c r="WV46" s="29"/>
      <c r="WW46" s="29"/>
      <c r="WX46" s="29"/>
      <c r="WY46" s="29"/>
      <c r="WZ46" s="29"/>
      <c r="XA46" s="29"/>
      <c r="XB46" s="29"/>
      <c r="XC46" s="29"/>
      <c r="XD46" s="29"/>
      <c r="XE46" s="29"/>
      <c r="XF46" s="29"/>
      <c r="XG46" s="29"/>
      <c r="XH46" s="29"/>
      <c r="XI46" s="29"/>
      <c r="XJ46" s="29"/>
      <c r="XK46" s="29"/>
      <c r="XL46" s="29"/>
      <c r="XM46" s="29"/>
      <c r="XN46" s="29"/>
      <c r="XO46" s="29"/>
      <c r="XP46" s="29"/>
      <c r="XQ46" s="29"/>
      <c r="XR46" s="29"/>
      <c r="XS46" s="29"/>
      <c r="XT46" s="29"/>
      <c r="XU46" s="29"/>
      <c r="XV46" s="29"/>
      <c r="XW46" s="29"/>
      <c r="XX46" s="29"/>
      <c r="XY46" s="29"/>
      <c r="XZ46" s="29"/>
      <c r="YA46" s="29"/>
      <c r="YB46" s="29"/>
      <c r="YC46" s="29"/>
      <c r="YD46" s="29"/>
      <c r="YE46" s="29"/>
      <c r="YF46" s="29"/>
      <c r="YG46" s="29"/>
      <c r="YH46" s="29"/>
      <c r="YI46" s="29"/>
      <c r="YJ46" s="29"/>
      <c r="YK46" s="29"/>
      <c r="YL46" s="29"/>
      <c r="YM46" s="29"/>
      <c r="YN46" s="29"/>
      <c r="YO46" s="29"/>
      <c r="YP46" s="29"/>
      <c r="YQ46" s="29"/>
      <c r="YR46" s="29"/>
      <c r="YS46" s="29"/>
      <c r="YT46" s="29"/>
      <c r="YU46" s="29"/>
      <c r="YV46" s="29"/>
      <c r="YW46" s="29"/>
      <c r="YX46" s="29"/>
      <c r="YY46" s="29"/>
      <c r="YZ46" s="29"/>
      <c r="ZA46" s="29"/>
      <c r="ZB46" s="29"/>
      <c r="ZC46" s="29"/>
      <c r="ZD46" s="29"/>
      <c r="ZE46" s="29"/>
      <c r="ZF46" s="29"/>
      <c r="ZG46" s="29"/>
      <c r="ZH46" s="29"/>
      <c r="ZI46" s="29"/>
      <c r="ZJ46" s="29"/>
      <c r="ZK46" s="29"/>
      <c r="ZL46" s="29"/>
      <c r="ZM46" s="29"/>
      <c r="ZN46" s="29"/>
      <c r="ZO46" s="29"/>
      <c r="ZP46" s="29"/>
      <c r="ZQ46" s="29"/>
      <c r="ZR46" s="29"/>
      <c r="ZS46" s="29"/>
      <c r="ZT46" s="29"/>
      <c r="ZU46" s="29"/>
      <c r="ZV46" s="29"/>
      <c r="ZW46" s="29"/>
      <c r="ZX46" s="29"/>
      <c r="ZY46" s="29"/>
      <c r="ZZ46" s="29"/>
      <c r="AAA46" s="29"/>
      <c r="AAB46" s="29"/>
      <c r="AAC46" s="29"/>
      <c r="AAD46" s="29"/>
      <c r="AAE46" s="29"/>
      <c r="AAF46" s="29"/>
      <c r="AAG46" s="29"/>
      <c r="AAH46" s="29"/>
      <c r="AAI46" s="29"/>
      <c r="AAJ46" s="29"/>
      <c r="AAK46" s="29"/>
      <c r="AAL46" s="29"/>
      <c r="AAM46" s="29"/>
      <c r="AAN46" s="29"/>
      <c r="AAO46" s="29"/>
      <c r="AAP46" s="29"/>
      <c r="AAQ46" s="29"/>
      <c r="AAR46" s="29"/>
      <c r="AAS46" s="29"/>
      <c r="AAT46" s="29"/>
      <c r="AAU46" s="29"/>
      <c r="AAV46" s="29"/>
      <c r="AAW46" s="29"/>
      <c r="AAX46" s="29"/>
      <c r="AAY46" s="29"/>
      <c r="AAZ46" s="29"/>
      <c r="ABA46" s="29"/>
      <c r="ABB46" s="29"/>
      <c r="ABC46" s="29"/>
      <c r="ABD46" s="29"/>
      <c r="ABE46" s="29"/>
      <c r="ABF46" s="29"/>
      <c r="ABG46" s="29"/>
      <c r="ABH46" s="29"/>
      <c r="ABI46" s="29"/>
      <c r="ABJ46" s="29"/>
      <c r="ABK46" s="29"/>
      <c r="ABL46" s="29"/>
      <c r="ABM46" s="29"/>
      <c r="ABN46" s="29"/>
      <c r="ABO46" s="29"/>
      <c r="ABP46" s="29"/>
      <c r="ABQ46" s="29"/>
      <c r="ABR46" s="29"/>
      <c r="ABS46" s="29"/>
      <c r="ABT46" s="29"/>
      <c r="ABU46" s="29"/>
      <c r="ABV46" s="29"/>
      <c r="ABW46" s="29"/>
      <c r="ABX46" s="29"/>
      <c r="ABY46" s="29"/>
      <c r="ABZ46" s="29"/>
      <c r="ACA46" s="29"/>
      <c r="ACB46" s="29"/>
      <c r="ACC46" s="29"/>
      <c r="ACD46" s="29"/>
      <c r="ACE46" s="29"/>
      <c r="ACF46" s="29"/>
      <c r="ACG46" s="29"/>
      <c r="ACH46" s="29"/>
      <c r="ACI46" s="29"/>
      <c r="ACJ46" s="29"/>
      <c r="ACK46" s="29"/>
      <c r="ACL46" s="29"/>
      <c r="ACM46" s="29"/>
      <c r="ACN46" s="29"/>
      <c r="ACO46" s="29"/>
      <c r="ACP46" s="29"/>
      <c r="ACQ46" s="29"/>
      <c r="ACR46" s="29"/>
      <c r="ACS46" s="29"/>
      <c r="ACT46" s="29"/>
      <c r="ACU46" s="29"/>
      <c r="ACV46" s="29"/>
      <c r="ACW46" s="29"/>
      <c r="ACX46" s="29"/>
      <c r="ACY46" s="29"/>
      <c r="ACZ46" s="29"/>
      <c r="ADA46" s="29"/>
      <c r="ADB46" s="29"/>
      <c r="ADC46" s="29"/>
      <c r="ADD46" s="29"/>
      <c r="ADE46" s="29"/>
      <c r="ADF46" s="29"/>
      <c r="ADG46" s="29"/>
      <c r="ADH46" s="29"/>
      <c r="ADI46" s="29"/>
      <c r="ADJ46" s="29"/>
      <c r="ADK46" s="29"/>
      <c r="ADL46" s="29"/>
      <c r="ADM46" s="29"/>
      <c r="ADN46" s="29"/>
      <c r="ADO46" s="29"/>
      <c r="ADP46" s="29"/>
      <c r="ADQ46" s="29"/>
      <c r="ADR46" s="29"/>
      <c r="ADS46" s="29"/>
      <c r="ADT46" s="29"/>
      <c r="ADU46" s="29"/>
      <c r="ADV46" s="29"/>
      <c r="ADW46" s="29"/>
      <c r="ADX46" s="29"/>
      <c r="ADY46" s="29"/>
      <c r="ADZ46" s="29"/>
      <c r="AEA46" s="29"/>
      <c r="AEB46" s="29"/>
      <c r="AEC46" s="29"/>
      <c r="AED46" s="29"/>
      <c r="AEE46" s="29"/>
      <c r="AEF46" s="29"/>
      <c r="AEG46" s="29"/>
      <c r="AEH46" s="29"/>
      <c r="AEI46" s="29"/>
      <c r="AEJ46" s="29"/>
      <c r="AEK46" s="29"/>
      <c r="AEL46" s="29"/>
      <c r="AEM46" s="29"/>
      <c r="AEN46" s="29"/>
      <c r="AEO46" s="29"/>
      <c r="AEP46" s="29"/>
      <c r="AEQ46" s="29"/>
      <c r="AER46" s="29"/>
      <c r="AES46" s="29"/>
      <c r="AET46" s="29"/>
      <c r="AEU46" s="29"/>
      <c r="AEV46" s="29"/>
      <c r="AEW46" s="29"/>
      <c r="AEX46" s="29"/>
      <c r="AEY46" s="29"/>
      <c r="AEZ46" s="29"/>
      <c r="AFA46" s="29"/>
      <c r="AFB46" s="29"/>
      <c r="AFC46" s="29"/>
      <c r="AFD46" s="29"/>
      <c r="AFE46" s="29"/>
      <c r="AFF46" s="29"/>
      <c r="AFG46" s="29"/>
      <c r="AFH46" s="29"/>
      <c r="AFI46" s="29"/>
      <c r="AFJ46" s="29"/>
      <c r="AFK46" s="29"/>
      <c r="AFL46" s="29"/>
      <c r="AFM46" s="29"/>
      <c r="AFN46" s="29"/>
      <c r="AFO46" s="29"/>
      <c r="AFP46" s="29"/>
      <c r="AFQ46" s="29"/>
      <c r="AFR46" s="29"/>
      <c r="AFS46" s="29"/>
      <c r="AFT46" s="29"/>
      <c r="AFU46" s="29"/>
      <c r="AFV46" s="29"/>
      <c r="AFW46" s="29"/>
      <c r="AFX46" s="29"/>
      <c r="AFY46" s="29"/>
      <c r="AFZ46" s="29"/>
      <c r="AGA46" s="29"/>
      <c r="AGB46" s="29"/>
      <c r="AGC46" s="29"/>
      <c r="AGD46" s="29"/>
      <c r="AGE46" s="29"/>
      <c r="AGF46" s="29"/>
      <c r="AGG46" s="29"/>
      <c r="AGH46" s="29"/>
      <c r="AGI46" s="29"/>
      <c r="AGJ46" s="29"/>
      <c r="AGK46" s="29"/>
      <c r="AGL46" s="29"/>
      <c r="AGM46" s="29"/>
      <c r="AGN46" s="29"/>
      <c r="AGO46" s="29"/>
      <c r="AGP46" s="29"/>
      <c r="AGQ46" s="29"/>
      <c r="AGR46" s="29"/>
      <c r="AGS46" s="29"/>
      <c r="AGT46" s="29"/>
      <c r="AGU46" s="29"/>
      <c r="AGV46" s="29"/>
      <c r="AGW46" s="29"/>
      <c r="AGX46" s="29"/>
      <c r="AGY46" s="29"/>
      <c r="AGZ46" s="29"/>
      <c r="AHA46" s="29"/>
      <c r="AHB46" s="29"/>
      <c r="AHC46" s="29"/>
      <c r="AHD46" s="29"/>
      <c r="AHE46" s="29"/>
      <c r="AHF46" s="29"/>
      <c r="AHG46" s="29"/>
      <c r="AHH46" s="29"/>
      <c r="AHI46" s="29"/>
      <c r="AHJ46" s="29"/>
      <c r="AHK46" s="29"/>
      <c r="AHL46" s="29"/>
      <c r="AHM46" s="29"/>
      <c r="AHN46" s="29"/>
      <c r="AHO46" s="29"/>
      <c r="AHP46" s="29"/>
      <c r="AHQ46" s="29"/>
      <c r="AHR46" s="29"/>
      <c r="AHS46" s="29"/>
      <c r="AHT46" s="29"/>
      <c r="AHU46" s="29"/>
      <c r="AHV46" s="29"/>
      <c r="AHW46" s="29"/>
      <c r="AHX46" s="29"/>
      <c r="AHY46" s="29"/>
      <c r="AHZ46" s="29"/>
      <c r="AIA46" s="29"/>
      <c r="AIB46" s="29"/>
      <c r="AIC46" s="29"/>
      <c r="AID46" s="29"/>
      <c r="AIE46" s="29"/>
      <c r="AIF46" s="29"/>
      <c r="AIG46" s="29"/>
      <c r="AIH46" s="29"/>
      <c r="AII46" s="29"/>
      <c r="AIJ46" s="29"/>
      <c r="AIK46" s="29"/>
      <c r="AIL46" s="29"/>
      <c r="AIM46" s="29"/>
      <c r="AIN46" s="29"/>
      <c r="AIO46" s="29"/>
      <c r="AIP46" s="29"/>
      <c r="AIQ46" s="29"/>
      <c r="AIR46" s="29"/>
      <c r="AIS46" s="29"/>
      <c r="AIT46" s="29"/>
      <c r="AIU46" s="29"/>
      <c r="AIV46" s="29"/>
      <c r="AIW46" s="29"/>
      <c r="AIX46" s="29"/>
      <c r="AIY46" s="29"/>
      <c r="AIZ46" s="29"/>
      <c r="AJA46" s="29"/>
      <c r="AJB46" s="29"/>
      <c r="AJC46" s="29"/>
      <c r="AJD46" s="29"/>
      <c r="AJE46" s="29"/>
      <c r="AJF46" s="29"/>
      <c r="AJG46" s="29"/>
      <c r="AJH46" s="29"/>
      <c r="AJI46" s="29"/>
      <c r="AJJ46" s="29"/>
      <c r="AJK46" s="29"/>
      <c r="AJL46" s="29"/>
      <c r="AJM46" s="29"/>
      <c r="AJN46" s="29"/>
      <c r="AJO46" s="29"/>
      <c r="AJP46" s="29"/>
      <c r="AJQ46" s="29"/>
      <c r="AJR46" s="29"/>
      <c r="AJS46" s="29"/>
      <c r="AJT46" s="29"/>
      <c r="AJU46" s="29"/>
      <c r="AJV46" s="29"/>
      <c r="AJW46" s="29"/>
      <c r="AJX46" s="29"/>
      <c r="AJY46" s="29"/>
      <c r="AJZ46" s="29"/>
      <c r="AKA46" s="29"/>
      <c r="AKB46" s="29"/>
      <c r="AKC46" s="29"/>
      <c r="AKD46" s="29"/>
      <c r="AKE46" s="29"/>
      <c r="AKF46" s="29"/>
      <c r="AKG46" s="29"/>
      <c r="AKH46" s="29"/>
      <c r="AKI46" s="29"/>
      <c r="AKJ46" s="29"/>
      <c r="AKK46" s="29"/>
      <c r="AKL46" s="29"/>
      <c r="AKM46" s="29"/>
      <c r="AKN46" s="29"/>
      <c r="AKO46" s="29"/>
      <c r="AKP46" s="29"/>
      <c r="AKQ46" s="29"/>
      <c r="AKR46" s="29"/>
      <c r="AKS46" s="29"/>
      <c r="AKT46" s="29"/>
      <c r="AKU46" s="29"/>
      <c r="AKV46" s="29"/>
      <c r="AKW46" s="29"/>
      <c r="AKX46" s="29"/>
      <c r="AKY46" s="29"/>
      <c r="AKZ46" s="29"/>
      <c r="ALA46" s="29"/>
      <c r="ALB46" s="29"/>
      <c r="ALC46" s="29"/>
      <c r="ALD46" s="29"/>
      <c r="ALE46" s="29"/>
      <c r="ALF46" s="29"/>
      <c r="ALG46" s="29"/>
      <c r="ALH46" s="29"/>
      <c r="ALI46" s="29"/>
      <c r="ALJ46" s="29"/>
      <c r="ALK46" s="29"/>
      <c r="ALL46" s="29"/>
      <c r="ALM46" s="29"/>
      <c r="ALN46" s="29"/>
      <c r="ALO46" s="29"/>
      <c r="ALP46" s="29"/>
      <c r="ALQ46" s="29"/>
      <c r="ALR46" s="29"/>
      <c r="ALS46" s="29"/>
      <c r="ALT46" s="29"/>
      <c r="ALU46" s="29"/>
      <c r="ALV46" s="29"/>
      <c r="ALW46" s="29"/>
      <c r="ALX46" s="29"/>
      <c r="ALY46" s="29"/>
      <c r="ALZ46" s="29"/>
      <c r="AMA46" s="29"/>
      <c r="AMB46" s="29"/>
    </row>
    <row r="47" spans="1:1017" ht="15.6" customHeight="1" thickBot="1">
      <c r="A47" s="58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55"/>
      <c r="L47" s="112"/>
      <c r="M47" s="112"/>
      <c r="N47" s="133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  <c r="QR47" s="29"/>
      <c r="QS47" s="29"/>
      <c r="QT47" s="29"/>
      <c r="QU47" s="29"/>
      <c r="QV47" s="29"/>
      <c r="QW47" s="29"/>
      <c r="QX47" s="29"/>
      <c r="QY47" s="29"/>
      <c r="QZ47" s="29"/>
      <c r="RA47" s="29"/>
      <c r="RB47" s="29"/>
      <c r="RC47" s="29"/>
      <c r="RD47" s="29"/>
      <c r="RE47" s="29"/>
      <c r="RF47" s="29"/>
      <c r="RG47" s="29"/>
      <c r="RH47" s="29"/>
      <c r="RI47" s="29"/>
      <c r="RJ47" s="29"/>
      <c r="RK47" s="29"/>
      <c r="RL47" s="29"/>
      <c r="RM47" s="29"/>
      <c r="RN47" s="29"/>
      <c r="RO47" s="29"/>
      <c r="RP47" s="29"/>
      <c r="RQ47" s="29"/>
      <c r="RR47" s="29"/>
      <c r="RS47" s="29"/>
      <c r="RT47" s="29"/>
      <c r="RU47" s="29"/>
      <c r="RV47" s="29"/>
      <c r="RW47" s="29"/>
      <c r="RX47" s="29"/>
      <c r="RY47" s="29"/>
      <c r="RZ47" s="29"/>
      <c r="SA47" s="29"/>
      <c r="SB47" s="29"/>
      <c r="SC47" s="29"/>
      <c r="SD47" s="29"/>
      <c r="SE47" s="29"/>
      <c r="SF47" s="29"/>
      <c r="SG47" s="29"/>
      <c r="SH47" s="29"/>
      <c r="SI47" s="29"/>
      <c r="SJ47" s="29"/>
      <c r="SK47" s="29"/>
      <c r="SL47" s="29"/>
      <c r="SM47" s="29"/>
      <c r="SN47" s="29"/>
      <c r="SO47" s="29"/>
      <c r="SP47" s="29"/>
      <c r="SQ47" s="29"/>
      <c r="SR47" s="29"/>
      <c r="SS47" s="29"/>
      <c r="ST47" s="29"/>
      <c r="SU47" s="29"/>
      <c r="SV47" s="29"/>
      <c r="SW47" s="29"/>
      <c r="SX47" s="29"/>
      <c r="SY47" s="29"/>
      <c r="SZ47" s="29"/>
      <c r="TA47" s="29"/>
      <c r="TB47" s="29"/>
      <c r="TC47" s="29"/>
      <c r="TD47" s="29"/>
      <c r="TE47" s="29"/>
      <c r="TF47" s="29"/>
      <c r="TG47" s="29"/>
      <c r="TH47" s="29"/>
      <c r="TI47" s="29"/>
      <c r="TJ47" s="29"/>
      <c r="TK47" s="29"/>
      <c r="TL47" s="29"/>
      <c r="TM47" s="29"/>
      <c r="TN47" s="29"/>
      <c r="TO47" s="29"/>
      <c r="TP47" s="29"/>
      <c r="TQ47" s="29"/>
      <c r="TR47" s="29"/>
      <c r="TS47" s="29"/>
      <c r="TT47" s="29"/>
      <c r="TU47" s="29"/>
      <c r="TV47" s="29"/>
      <c r="TW47" s="29"/>
      <c r="TX47" s="29"/>
      <c r="TY47" s="29"/>
      <c r="TZ47" s="29"/>
      <c r="UA47" s="29"/>
      <c r="UB47" s="29"/>
      <c r="UC47" s="29"/>
      <c r="UD47" s="29"/>
      <c r="UE47" s="29"/>
      <c r="UF47" s="29"/>
      <c r="UG47" s="29"/>
      <c r="UH47" s="29"/>
      <c r="UI47" s="29"/>
      <c r="UJ47" s="29"/>
      <c r="UK47" s="29"/>
      <c r="UL47" s="29"/>
      <c r="UM47" s="29"/>
      <c r="UN47" s="29"/>
      <c r="UO47" s="29"/>
      <c r="UP47" s="29"/>
      <c r="UQ47" s="29"/>
      <c r="UR47" s="29"/>
      <c r="US47" s="29"/>
      <c r="UT47" s="29"/>
      <c r="UU47" s="29"/>
      <c r="UV47" s="29"/>
      <c r="UW47" s="29"/>
      <c r="UX47" s="29"/>
      <c r="UY47" s="29"/>
      <c r="UZ47" s="29"/>
      <c r="VA47" s="29"/>
      <c r="VB47" s="29"/>
      <c r="VC47" s="29"/>
      <c r="VD47" s="29"/>
      <c r="VE47" s="29"/>
      <c r="VF47" s="29"/>
      <c r="VG47" s="29"/>
      <c r="VH47" s="29"/>
      <c r="VI47" s="29"/>
      <c r="VJ47" s="29"/>
      <c r="VK47" s="29"/>
      <c r="VL47" s="29"/>
      <c r="VM47" s="29"/>
      <c r="VN47" s="29"/>
      <c r="VO47" s="29"/>
      <c r="VP47" s="29"/>
      <c r="VQ47" s="29"/>
      <c r="VR47" s="29"/>
      <c r="VS47" s="29"/>
      <c r="VT47" s="29"/>
      <c r="VU47" s="29"/>
      <c r="VV47" s="29"/>
      <c r="VW47" s="29"/>
      <c r="VX47" s="29"/>
      <c r="VY47" s="29"/>
      <c r="VZ47" s="29"/>
      <c r="WA47" s="29"/>
      <c r="WB47" s="29"/>
      <c r="WC47" s="29"/>
      <c r="WD47" s="29"/>
      <c r="WE47" s="29"/>
      <c r="WF47" s="29"/>
      <c r="WG47" s="29"/>
      <c r="WH47" s="29"/>
      <c r="WI47" s="29"/>
      <c r="WJ47" s="29"/>
      <c r="WK47" s="29"/>
      <c r="WL47" s="29"/>
      <c r="WM47" s="29"/>
      <c r="WN47" s="29"/>
      <c r="WO47" s="29"/>
      <c r="WP47" s="29"/>
      <c r="WQ47" s="29"/>
      <c r="WR47" s="29"/>
      <c r="WS47" s="29"/>
      <c r="WT47" s="29"/>
      <c r="WU47" s="29"/>
      <c r="WV47" s="29"/>
      <c r="WW47" s="29"/>
      <c r="WX47" s="29"/>
      <c r="WY47" s="29"/>
      <c r="WZ47" s="29"/>
      <c r="XA47" s="29"/>
      <c r="XB47" s="29"/>
      <c r="XC47" s="29"/>
      <c r="XD47" s="29"/>
      <c r="XE47" s="29"/>
      <c r="XF47" s="29"/>
      <c r="XG47" s="29"/>
      <c r="XH47" s="29"/>
      <c r="XI47" s="29"/>
      <c r="XJ47" s="29"/>
      <c r="XK47" s="29"/>
      <c r="XL47" s="29"/>
      <c r="XM47" s="29"/>
      <c r="XN47" s="29"/>
      <c r="XO47" s="29"/>
      <c r="XP47" s="29"/>
      <c r="XQ47" s="29"/>
      <c r="XR47" s="29"/>
      <c r="XS47" s="29"/>
      <c r="XT47" s="29"/>
      <c r="XU47" s="29"/>
      <c r="XV47" s="29"/>
      <c r="XW47" s="29"/>
      <c r="XX47" s="29"/>
      <c r="XY47" s="29"/>
      <c r="XZ47" s="29"/>
      <c r="YA47" s="29"/>
      <c r="YB47" s="29"/>
      <c r="YC47" s="29"/>
      <c r="YD47" s="29"/>
      <c r="YE47" s="29"/>
      <c r="YF47" s="29"/>
      <c r="YG47" s="29"/>
      <c r="YH47" s="29"/>
      <c r="YI47" s="29"/>
      <c r="YJ47" s="29"/>
      <c r="YK47" s="29"/>
      <c r="YL47" s="29"/>
      <c r="YM47" s="29"/>
      <c r="YN47" s="29"/>
      <c r="YO47" s="29"/>
      <c r="YP47" s="29"/>
      <c r="YQ47" s="29"/>
      <c r="YR47" s="29"/>
      <c r="YS47" s="29"/>
      <c r="YT47" s="29"/>
      <c r="YU47" s="29"/>
      <c r="YV47" s="29"/>
      <c r="YW47" s="29"/>
      <c r="YX47" s="29"/>
      <c r="YY47" s="29"/>
      <c r="YZ47" s="29"/>
      <c r="ZA47" s="29"/>
      <c r="ZB47" s="29"/>
      <c r="ZC47" s="29"/>
      <c r="ZD47" s="29"/>
      <c r="ZE47" s="29"/>
      <c r="ZF47" s="29"/>
      <c r="ZG47" s="29"/>
      <c r="ZH47" s="29"/>
      <c r="ZI47" s="29"/>
      <c r="ZJ47" s="29"/>
      <c r="ZK47" s="29"/>
      <c r="ZL47" s="29"/>
      <c r="ZM47" s="29"/>
      <c r="ZN47" s="29"/>
      <c r="ZO47" s="29"/>
      <c r="ZP47" s="29"/>
      <c r="ZQ47" s="29"/>
      <c r="ZR47" s="29"/>
      <c r="ZS47" s="29"/>
      <c r="ZT47" s="29"/>
      <c r="ZU47" s="29"/>
      <c r="ZV47" s="29"/>
      <c r="ZW47" s="29"/>
      <c r="ZX47" s="29"/>
      <c r="ZY47" s="29"/>
      <c r="ZZ47" s="29"/>
      <c r="AAA47" s="29"/>
      <c r="AAB47" s="29"/>
      <c r="AAC47" s="29"/>
      <c r="AAD47" s="29"/>
      <c r="AAE47" s="29"/>
      <c r="AAF47" s="29"/>
      <c r="AAG47" s="29"/>
      <c r="AAH47" s="29"/>
      <c r="AAI47" s="29"/>
      <c r="AAJ47" s="29"/>
      <c r="AAK47" s="29"/>
      <c r="AAL47" s="29"/>
      <c r="AAM47" s="29"/>
      <c r="AAN47" s="29"/>
      <c r="AAO47" s="29"/>
      <c r="AAP47" s="29"/>
      <c r="AAQ47" s="29"/>
      <c r="AAR47" s="29"/>
      <c r="AAS47" s="29"/>
      <c r="AAT47" s="29"/>
      <c r="AAU47" s="29"/>
      <c r="AAV47" s="29"/>
      <c r="AAW47" s="29"/>
      <c r="AAX47" s="29"/>
      <c r="AAY47" s="29"/>
      <c r="AAZ47" s="29"/>
      <c r="ABA47" s="29"/>
      <c r="ABB47" s="29"/>
      <c r="ABC47" s="29"/>
      <c r="ABD47" s="29"/>
      <c r="ABE47" s="29"/>
      <c r="ABF47" s="29"/>
      <c r="ABG47" s="29"/>
      <c r="ABH47" s="29"/>
      <c r="ABI47" s="29"/>
      <c r="ABJ47" s="29"/>
      <c r="ABK47" s="29"/>
      <c r="ABL47" s="29"/>
      <c r="ABM47" s="29"/>
      <c r="ABN47" s="29"/>
      <c r="ABO47" s="29"/>
      <c r="ABP47" s="29"/>
      <c r="ABQ47" s="29"/>
      <c r="ABR47" s="29"/>
      <c r="ABS47" s="29"/>
      <c r="ABT47" s="29"/>
      <c r="ABU47" s="29"/>
      <c r="ABV47" s="29"/>
      <c r="ABW47" s="29"/>
      <c r="ABX47" s="29"/>
      <c r="ABY47" s="29"/>
      <c r="ABZ47" s="29"/>
      <c r="ACA47" s="29"/>
      <c r="ACB47" s="29"/>
      <c r="ACC47" s="29"/>
      <c r="ACD47" s="29"/>
      <c r="ACE47" s="29"/>
      <c r="ACF47" s="29"/>
      <c r="ACG47" s="29"/>
      <c r="ACH47" s="29"/>
      <c r="ACI47" s="29"/>
      <c r="ACJ47" s="29"/>
      <c r="ACK47" s="29"/>
      <c r="ACL47" s="29"/>
      <c r="ACM47" s="29"/>
      <c r="ACN47" s="29"/>
      <c r="ACO47" s="29"/>
      <c r="ACP47" s="29"/>
      <c r="ACQ47" s="29"/>
      <c r="ACR47" s="29"/>
      <c r="ACS47" s="29"/>
      <c r="ACT47" s="29"/>
      <c r="ACU47" s="29"/>
      <c r="ACV47" s="29"/>
      <c r="ACW47" s="29"/>
      <c r="ACX47" s="29"/>
      <c r="ACY47" s="29"/>
      <c r="ACZ47" s="29"/>
      <c r="ADA47" s="29"/>
      <c r="ADB47" s="29"/>
      <c r="ADC47" s="29"/>
      <c r="ADD47" s="29"/>
      <c r="ADE47" s="29"/>
      <c r="ADF47" s="29"/>
      <c r="ADG47" s="29"/>
      <c r="ADH47" s="29"/>
      <c r="ADI47" s="29"/>
      <c r="ADJ47" s="29"/>
      <c r="ADK47" s="29"/>
      <c r="ADL47" s="29"/>
      <c r="ADM47" s="29"/>
      <c r="ADN47" s="29"/>
      <c r="ADO47" s="29"/>
      <c r="ADP47" s="29"/>
      <c r="ADQ47" s="29"/>
      <c r="ADR47" s="29"/>
      <c r="ADS47" s="29"/>
      <c r="ADT47" s="29"/>
      <c r="ADU47" s="29"/>
      <c r="ADV47" s="29"/>
      <c r="ADW47" s="29"/>
      <c r="ADX47" s="29"/>
      <c r="ADY47" s="29"/>
      <c r="ADZ47" s="29"/>
      <c r="AEA47" s="29"/>
      <c r="AEB47" s="29"/>
      <c r="AEC47" s="29"/>
      <c r="AED47" s="29"/>
      <c r="AEE47" s="29"/>
      <c r="AEF47" s="29"/>
      <c r="AEG47" s="29"/>
      <c r="AEH47" s="29"/>
      <c r="AEI47" s="29"/>
      <c r="AEJ47" s="29"/>
      <c r="AEK47" s="29"/>
      <c r="AEL47" s="29"/>
      <c r="AEM47" s="29"/>
      <c r="AEN47" s="29"/>
      <c r="AEO47" s="29"/>
      <c r="AEP47" s="29"/>
      <c r="AEQ47" s="29"/>
      <c r="AER47" s="29"/>
      <c r="AES47" s="29"/>
      <c r="AET47" s="29"/>
      <c r="AEU47" s="29"/>
      <c r="AEV47" s="29"/>
      <c r="AEW47" s="29"/>
      <c r="AEX47" s="29"/>
      <c r="AEY47" s="29"/>
      <c r="AEZ47" s="29"/>
      <c r="AFA47" s="29"/>
      <c r="AFB47" s="29"/>
      <c r="AFC47" s="29"/>
      <c r="AFD47" s="29"/>
      <c r="AFE47" s="29"/>
      <c r="AFF47" s="29"/>
      <c r="AFG47" s="29"/>
      <c r="AFH47" s="29"/>
      <c r="AFI47" s="29"/>
      <c r="AFJ47" s="29"/>
      <c r="AFK47" s="29"/>
      <c r="AFL47" s="29"/>
      <c r="AFM47" s="29"/>
      <c r="AFN47" s="29"/>
      <c r="AFO47" s="29"/>
      <c r="AFP47" s="29"/>
      <c r="AFQ47" s="29"/>
      <c r="AFR47" s="29"/>
      <c r="AFS47" s="29"/>
      <c r="AFT47" s="29"/>
      <c r="AFU47" s="29"/>
      <c r="AFV47" s="29"/>
      <c r="AFW47" s="29"/>
      <c r="AFX47" s="29"/>
      <c r="AFY47" s="29"/>
      <c r="AFZ47" s="29"/>
      <c r="AGA47" s="29"/>
      <c r="AGB47" s="29"/>
      <c r="AGC47" s="29"/>
      <c r="AGD47" s="29"/>
      <c r="AGE47" s="29"/>
      <c r="AGF47" s="29"/>
      <c r="AGG47" s="29"/>
      <c r="AGH47" s="29"/>
      <c r="AGI47" s="29"/>
      <c r="AGJ47" s="29"/>
      <c r="AGK47" s="29"/>
      <c r="AGL47" s="29"/>
      <c r="AGM47" s="29"/>
      <c r="AGN47" s="29"/>
      <c r="AGO47" s="29"/>
      <c r="AGP47" s="29"/>
      <c r="AGQ47" s="29"/>
      <c r="AGR47" s="29"/>
      <c r="AGS47" s="29"/>
      <c r="AGT47" s="29"/>
      <c r="AGU47" s="29"/>
      <c r="AGV47" s="29"/>
      <c r="AGW47" s="29"/>
      <c r="AGX47" s="29"/>
      <c r="AGY47" s="29"/>
      <c r="AGZ47" s="29"/>
      <c r="AHA47" s="29"/>
      <c r="AHB47" s="29"/>
      <c r="AHC47" s="29"/>
      <c r="AHD47" s="29"/>
      <c r="AHE47" s="29"/>
      <c r="AHF47" s="29"/>
      <c r="AHG47" s="29"/>
      <c r="AHH47" s="29"/>
      <c r="AHI47" s="29"/>
      <c r="AHJ47" s="29"/>
      <c r="AHK47" s="29"/>
      <c r="AHL47" s="29"/>
      <c r="AHM47" s="29"/>
      <c r="AHN47" s="29"/>
      <c r="AHO47" s="29"/>
      <c r="AHP47" s="29"/>
      <c r="AHQ47" s="29"/>
      <c r="AHR47" s="29"/>
      <c r="AHS47" s="29"/>
      <c r="AHT47" s="29"/>
      <c r="AHU47" s="29"/>
      <c r="AHV47" s="29"/>
      <c r="AHW47" s="29"/>
      <c r="AHX47" s="29"/>
      <c r="AHY47" s="29"/>
      <c r="AHZ47" s="29"/>
      <c r="AIA47" s="29"/>
      <c r="AIB47" s="29"/>
      <c r="AIC47" s="29"/>
      <c r="AID47" s="29"/>
      <c r="AIE47" s="29"/>
      <c r="AIF47" s="29"/>
      <c r="AIG47" s="29"/>
      <c r="AIH47" s="29"/>
      <c r="AII47" s="29"/>
      <c r="AIJ47" s="29"/>
      <c r="AIK47" s="29"/>
      <c r="AIL47" s="29"/>
      <c r="AIM47" s="29"/>
      <c r="AIN47" s="29"/>
      <c r="AIO47" s="29"/>
      <c r="AIP47" s="29"/>
      <c r="AIQ47" s="29"/>
      <c r="AIR47" s="29"/>
      <c r="AIS47" s="29"/>
      <c r="AIT47" s="29"/>
      <c r="AIU47" s="29"/>
      <c r="AIV47" s="29"/>
      <c r="AIW47" s="29"/>
      <c r="AIX47" s="29"/>
      <c r="AIY47" s="29"/>
      <c r="AIZ47" s="29"/>
      <c r="AJA47" s="29"/>
      <c r="AJB47" s="29"/>
      <c r="AJC47" s="29"/>
      <c r="AJD47" s="29"/>
      <c r="AJE47" s="29"/>
      <c r="AJF47" s="29"/>
      <c r="AJG47" s="29"/>
      <c r="AJH47" s="29"/>
      <c r="AJI47" s="29"/>
      <c r="AJJ47" s="29"/>
      <c r="AJK47" s="29"/>
      <c r="AJL47" s="29"/>
      <c r="AJM47" s="29"/>
      <c r="AJN47" s="29"/>
      <c r="AJO47" s="29"/>
      <c r="AJP47" s="29"/>
      <c r="AJQ47" s="29"/>
      <c r="AJR47" s="29"/>
      <c r="AJS47" s="29"/>
      <c r="AJT47" s="29"/>
      <c r="AJU47" s="29"/>
      <c r="AJV47" s="29"/>
      <c r="AJW47" s="29"/>
      <c r="AJX47" s="29"/>
      <c r="AJY47" s="29"/>
      <c r="AJZ47" s="29"/>
      <c r="AKA47" s="29"/>
      <c r="AKB47" s="29"/>
      <c r="AKC47" s="29"/>
      <c r="AKD47" s="29"/>
      <c r="AKE47" s="29"/>
      <c r="AKF47" s="29"/>
      <c r="AKG47" s="29"/>
      <c r="AKH47" s="29"/>
      <c r="AKI47" s="29"/>
      <c r="AKJ47" s="29"/>
      <c r="AKK47" s="29"/>
      <c r="AKL47" s="29"/>
      <c r="AKM47" s="29"/>
      <c r="AKN47" s="29"/>
      <c r="AKO47" s="29"/>
      <c r="AKP47" s="29"/>
      <c r="AKQ47" s="29"/>
      <c r="AKR47" s="29"/>
      <c r="AKS47" s="29"/>
      <c r="AKT47" s="29"/>
      <c r="AKU47" s="29"/>
      <c r="AKV47" s="29"/>
      <c r="AKW47" s="29"/>
      <c r="AKX47" s="29"/>
      <c r="AKY47" s="29"/>
      <c r="AKZ47" s="29"/>
      <c r="ALA47" s="29"/>
      <c r="ALB47" s="29"/>
      <c r="ALC47" s="29"/>
      <c r="ALD47" s="29"/>
      <c r="ALE47" s="29"/>
      <c r="ALF47" s="29"/>
      <c r="ALG47" s="29"/>
      <c r="ALH47" s="29"/>
      <c r="ALI47" s="29"/>
      <c r="ALJ47" s="29"/>
      <c r="ALK47" s="29"/>
      <c r="ALL47" s="29"/>
      <c r="ALM47" s="29"/>
      <c r="ALN47" s="29"/>
      <c r="ALO47" s="29"/>
      <c r="ALP47" s="29"/>
      <c r="ALQ47" s="29"/>
      <c r="ALR47" s="29"/>
      <c r="ALS47" s="29"/>
      <c r="ALT47" s="29"/>
      <c r="ALU47" s="29"/>
      <c r="ALV47" s="29"/>
      <c r="ALW47" s="29"/>
      <c r="ALX47" s="29"/>
      <c r="ALY47" s="29"/>
      <c r="ALZ47" s="29"/>
      <c r="AMA47" s="29"/>
      <c r="AMB47" s="29"/>
    </row>
    <row r="48" spans="1:1017" s="32" customFormat="1" ht="16.5" thickBot="1">
      <c r="A48" s="58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56"/>
      <c r="L48" s="113"/>
      <c r="M48" s="113"/>
      <c r="N48" s="134"/>
    </row>
    <row r="49" spans="1:1017" ht="16.5" thickBot="1">
      <c r="A49" s="58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57"/>
      <c r="L49" s="114"/>
      <c r="M49" s="114"/>
      <c r="N49" s="135"/>
    </row>
    <row r="50" spans="1:1017" ht="16.5" thickBot="1">
      <c r="A50" s="58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57"/>
      <c r="L50" s="114"/>
      <c r="M50" s="114"/>
      <c r="N50" s="135"/>
    </row>
    <row r="51" spans="1:1017" ht="17.45" customHeight="1" thickBot="1">
      <c r="A51" s="58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57"/>
      <c r="L51" s="114"/>
      <c r="M51" s="114"/>
      <c r="N51" s="135"/>
    </row>
    <row r="52" spans="1:1017" s="192" customFormat="1" ht="15" customHeight="1" thickBot="1">
      <c r="A52" s="187" t="s">
        <v>69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88"/>
      <c r="L52" s="189"/>
      <c r="M52" s="189"/>
      <c r="N52" s="190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  <c r="BI52" s="191"/>
      <c r="BJ52" s="191"/>
      <c r="BK52" s="191"/>
      <c r="BL52" s="191"/>
      <c r="BM52" s="191"/>
      <c r="BN52" s="191"/>
      <c r="BO52" s="191"/>
      <c r="BP52" s="191"/>
      <c r="BQ52" s="191"/>
      <c r="BR52" s="191"/>
      <c r="BS52" s="191"/>
      <c r="BT52" s="191"/>
      <c r="BU52" s="191"/>
      <c r="BV52" s="191"/>
      <c r="BW52" s="191"/>
      <c r="BX52" s="191"/>
      <c r="BY52" s="191"/>
      <c r="BZ52" s="191"/>
      <c r="CA52" s="191"/>
      <c r="CB52" s="191"/>
      <c r="CC52" s="191"/>
      <c r="CD52" s="191"/>
      <c r="CE52" s="191"/>
      <c r="CF52" s="191"/>
      <c r="CG52" s="191"/>
      <c r="CH52" s="191"/>
      <c r="CI52" s="191"/>
      <c r="CJ52" s="191"/>
      <c r="CK52" s="191"/>
      <c r="CL52" s="191"/>
      <c r="CM52" s="191"/>
      <c r="CN52" s="191"/>
      <c r="CO52" s="191"/>
      <c r="CP52" s="191"/>
      <c r="CQ52" s="191"/>
      <c r="CR52" s="191"/>
      <c r="CS52" s="191"/>
      <c r="CT52" s="191"/>
      <c r="CU52" s="191"/>
      <c r="CV52" s="191"/>
      <c r="CW52" s="191"/>
      <c r="CX52" s="191"/>
      <c r="CY52" s="191"/>
      <c r="CZ52" s="191"/>
      <c r="DA52" s="191"/>
      <c r="DB52" s="191"/>
      <c r="DC52" s="191"/>
      <c r="DD52" s="191"/>
      <c r="DE52" s="191"/>
      <c r="DF52" s="191"/>
      <c r="DG52" s="191"/>
      <c r="DH52" s="191"/>
      <c r="DI52" s="191"/>
      <c r="DJ52" s="191"/>
      <c r="DK52" s="191"/>
      <c r="DL52" s="191"/>
      <c r="DM52" s="191"/>
      <c r="DN52" s="191"/>
      <c r="DO52" s="191"/>
      <c r="DP52" s="191"/>
      <c r="DQ52" s="191"/>
      <c r="DR52" s="191"/>
      <c r="DS52" s="191"/>
      <c r="DT52" s="191"/>
      <c r="DU52" s="191"/>
      <c r="DV52" s="191"/>
      <c r="DW52" s="191"/>
      <c r="DX52" s="191"/>
      <c r="DY52" s="191"/>
      <c r="DZ52" s="191"/>
      <c r="EA52" s="191"/>
      <c r="EB52" s="191"/>
      <c r="EC52" s="191"/>
      <c r="ED52" s="191"/>
      <c r="EE52" s="191"/>
      <c r="EF52" s="191"/>
      <c r="EG52" s="191"/>
      <c r="EH52" s="191"/>
      <c r="EI52" s="191"/>
      <c r="EJ52" s="191"/>
      <c r="EK52" s="191"/>
      <c r="EL52" s="191"/>
      <c r="EM52" s="191"/>
      <c r="EN52" s="191"/>
      <c r="EO52" s="191"/>
      <c r="EP52" s="191"/>
      <c r="EQ52" s="191"/>
      <c r="ER52" s="191"/>
      <c r="ES52" s="191"/>
      <c r="ET52" s="191"/>
      <c r="EU52" s="191"/>
      <c r="EV52" s="191"/>
      <c r="EW52" s="191"/>
      <c r="EX52" s="191"/>
      <c r="EY52" s="191"/>
      <c r="EZ52" s="191"/>
      <c r="FA52" s="191"/>
      <c r="FB52" s="191"/>
      <c r="FC52" s="191"/>
      <c r="FD52" s="191"/>
      <c r="FE52" s="191"/>
      <c r="FF52" s="191"/>
      <c r="FG52" s="191"/>
      <c r="FH52" s="191"/>
      <c r="FI52" s="191"/>
      <c r="FJ52" s="191"/>
      <c r="FK52" s="191"/>
      <c r="FL52" s="191"/>
      <c r="FM52" s="191"/>
      <c r="FN52" s="191"/>
      <c r="FO52" s="191"/>
      <c r="FP52" s="191"/>
      <c r="FQ52" s="191"/>
      <c r="FR52" s="191"/>
      <c r="FS52" s="191"/>
      <c r="FT52" s="191"/>
      <c r="FU52" s="191"/>
      <c r="FV52" s="191"/>
      <c r="FW52" s="191"/>
      <c r="FX52" s="191"/>
      <c r="FY52" s="191"/>
      <c r="FZ52" s="191"/>
      <c r="GA52" s="191"/>
      <c r="GB52" s="191"/>
      <c r="GC52" s="191"/>
      <c r="GD52" s="191"/>
      <c r="GE52" s="191"/>
      <c r="GF52" s="191"/>
      <c r="GG52" s="191"/>
      <c r="GH52" s="191"/>
      <c r="GI52" s="191"/>
      <c r="GJ52" s="191"/>
      <c r="GK52" s="191"/>
      <c r="GL52" s="191"/>
      <c r="GM52" s="191"/>
      <c r="GN52" s="191"/>
      <c r="GO52" s="191"/>
      <c r="GP52" s="191"/>
      <c r="GQ52" s="191"/>
      <c r="GR52" s="191"/>
      <c r="GS52" s="191"/>
      <c r="GT52" s="191"/>
      <c r="GU52" s="191"/>
      <c r="GV52" s="191"/>
      <c r="GW52" s="191"/>
      <c r="GX52" s="191"/>
      <c r="GY52" s="191"/>
      <c r="GZ52" s="191"/>
      <c r="HA52" s="191"/>
      <c r="HB52" s="191"/>
      <c r="HC52" s="191"/>
      <c r="HD52" s="191"/>
      <c r="HE52" s="191"/>
      <c r="HF52" s="191"/>
      <c r="HG52" s="191"/>
      <c r="HH52" s="191"/>
      <c r="HI52" s="191"/>
      <c r="HJ52" s="191"/>
      <c r="HK52" s="191"/>
      <c r="HL52" s="191"/>
      <c r="HM52" s="191"/>
      <c r="HN52" s="191"/>
      <c r="HO52" s="191"/>
      <c r="HP52" s="191"/>
      <c r="HQ52" s="191"/>
      <c r="HR52" s="191"/>
      <c r="HS52" s="191"/>
      <c r="HT52" s="191"/>
      <c r="HU52" s="191"/>
      <c r="HV52" s="191"/>
      <c r="HW52" s="191"/>
      <c r="HX52" s="191"/>
      <c r="HY52" s="191"/>
      <c r="HZ52" s="191"/>
      <c r="IA52" s="191"/>
      <c r="IB52" s="191"/>
      <c r="IC52" s="191"/>
      <c r="ID52" s="191"/>
      <c r="IE52" s="191"/>
      <c r="IF52" s="191"/>
      <c r="IG52" s="191"/>
      <c r="IH52" s="191"/>
      <c r="II52" s="191"/>
      <c r="IJ52" s="191"/>
      <c r="IK52" s="191"/>
      <c r="IL52" s="191"/>
      <c r="IM52" s="191"/>
      <c r="IN52" s="191"/>
      <c r="IO52" s="191"/>
      <c r="IP52" s="191"/>
      <c r="IQ52" s="191"/>
      <c r="IR52" s="191"/>
      <c r="IS52" s="191"/>
      <c r="IT52" s="191"/>
      <c r="IU52" s="191"/>
      <c r="IV52" s="191"/>
      <c r="IW52" s="191"/>
      <c r="IX52" s="191"/>
      <c r="IY52" s="191"/>
      <c r="IZ52" s="191"/>
      <c r="JA52" s="191"/>
      <c r="JB52" s="191"/>
      <c r="JC52" s="191"/>
      <c r="JD52" s="191"/>
      <c r="JE52" s="191"/>
      <c r="JF52" s="191"/>
      <c r="JG52" s="191"/>
      <c r="JH52" s="191"/>
      <c r="JI52" s="191"/>
      <c r="JJ52" s="191"/>
      <c r="JK52" s="191"/>
      <c r="JL52" s="191"/>
      <c r="JM52" s="191"/>
      <c r="JN52" s="191"/>
      <c r="JO52" s="191"/>
      <c r="JP52" s="191"/>
      <c r="JQ52" s="191"/>
      <c r="JR52" s="191"/>
      <c r="JS52" s="191"/>
      <c r="JT52" s="191"/>
      <c r="JU52" s="191"/>
      <c r="JV52" s="191"/>
      <c r="JW52" s="191"/>
      <c r="JX52" s="191"/>
      <c r="JY52" s="191"/>
      <c r="JZ52" s="191"/>
      <c r="KA52" s="191"/>
      <c r="KB52" s="191"/>
      <c r="KC52" s="191"/>
      <c r="KD52" s="191"/>
      <c r="KE52" s="191"/>
      <c r="KF52" s="191"/>
      <c r="KG52" s="191"/>
      <c r="KH52" s="191"/>
      <c r="KI52" s="191"/>
      <c r="KJ52" s="191"/>
      <c r="KK52" s="191"/>
      <c r="KL52" s="191"/>
      <c r="KM52" s="191"/>
      <c r="KN52" s="191"/>
      <c r="KO52" s="191"/>
      <c r="KP52" s="191"/>
      <c r="KQ52" s="191"/>
      <c r="KR52" s="191"/>
      <c r="KS52" s="191"/>
      <c r="KT52" s="191"/>
      <c r="KU52" s="191"/>
      <c r="KV52" s="191"/>
      <c r="KW52" s="191"/>
      <c r="KX52" s="191"/>
      <c r="KY52" s="191"/>
      <c r="KZ52" s="191"/>
      <c r="LA52" s="191"/>
      <c r="LB52" s="191"/>
      <c r="LC52" s="191"/>
      <c r="LD52" s="191"/>
      <c r="LE52" s="191"/>
      <c r="LF52" s="191"/>
      <c r="LG52" s="191"/>
      <c r="LH52" s="191"/>
      <c r="LI52" s="191"/>
      <c r="LJ52" s="191"/>
      <c r="LK52" s="191"/>
      <c r="LL52" s="191"/>
      <c r="LM52" s="191"/>
      <c r="LN52" s="191"/>
      <c r="LO52" s="191"/>
      <c r="LP52" s="191"/>
      <c r="LQ52" s="191"/>
      <c r="LR52" s="191"/>
      <c r="LS52" s="191"/>
      <c r="LT52" s="191"/>
      <c r="LU52" s="191"/>
      <c r="LV52" s="191"/>
      <c r="LW52" s="191"/>
      <c r="LX52" s="191"/>
      <c r="LY52" s="191"/>
      <c r="LZ52" s="191"/>
      <c r="MA52" s="191"/>
      <c r="MB52" s="191"/>
      <c r="MC52" s="191"/>
      <c r="MD52" s="191"/>
      <c r="ME52" s="191"/>
      <c r="MF52" s="191"/>
      <c r="MG52" s="191"/>
      <c r="MH52" s="191"/>
      <c r="MI52" s="191"/>
      <c r="MJ52" s="191"/>
      <c r="MK52" s="191"/>
      <c r="ML52" s="191"/>
      <c r="MM52" s="191"/>
      <c r="MN52" s="191"/>
      <c r="MO52" s="191"/>
      <c r="MP52" s="191"/>
      <c r="MQ52" s="191"/>
      <c r="MR52" s="191"/>
      <c r="MS52" s="191"/>
      <c r="MT52" s="191"/>
      <c r="MU52" s="191"/>
      <c r="MV52" s="191"/>
      <c r="MW52" s="191"/>
      <c r="MX52" s="191"/>
      <c r="MY52" s="191"/>
      <c r="MZ52" s="191"/>
      <c r="NA52" s="191"/>
      <c r="NB52" s="191"/>
      <c r="NC52" s="191"/>
      <c r="ND52" s="191"/>
      <c r="NE52" s="191"/>
      <c r="NF52" s="191"/>
      <c r="NG52" s="191"/>
      <c r="NH52" s="191"/>
      <c r="NI52" s="191"/>
      <c r="NJ52" s="191"/>
      <c r="NK52" s="191"/>
      <c r="NL52" s="191"/>
      <c r="NM52" s="191"/>
      <c r="NN52" s="191"/>
      <c r="NO52" s="191"/>
      <c r="NP52" s="191"/>
      <c r="NQ52" s="191"/>
      <c r="NR52" s="191"/>
      <c r="NS52" s="191"/>
      <c r="NT52" s="191"/>
      <c r="NU52" s="191"/>
      <c r="NV52" s="191"/>
      <c r="NW52" s="191"/>
      <c r="NX52" s="191"/>
      <c r="NY52" s="191"/>
      <c r="NZ52" s="191"/>
      <c r="OA52" s="191"/>
      <c r="OB52" s="191"/>
      <c r="OC52" s="191"/>
      <c r="OD52" s="191"/>
      <c r="OE52" s="191"/>
      <c r="OF52" s="191"/>
      <c r="OG52" s="191"/>
      <c r="OH52" s="191"/>
      <c r="OI52" s="191"/>
      <c r="OJ52" s="191"/>
      <c r="OK52" s="191"/>
      <c r="OL52" s="191"/>
      <c r="OM52" s="191"/>
      <c r="ON52" s="191"/>
      <c r="OO52" s="191"/>
      <c r="OP52" s="191"/>
      <c r="OQ52" s="191"/>
      <c r="OR52" s="191"/>
      <c r="OS52" s="191"/>
      <c r="OT52" s="191"/>
      <c r="OU52" s="191"/>
      <c r="OV52" s="191"/>
      <c r="OW52" s="191"/>
      <c r="OX52" s="191"/>
      <c r="OY52" s="191"/>
      <c r="OZ52" s="191"/>
      <c r="PA52" s="191"/>
      <c r="PB52" s="191"/>
      <c r="PC52" s="191"/>
      <c r="PD52" s="191"/>
      <c r="PE52" s="191"/>
      <c r="PF52" s="191"/>
      <c r="PG52" s="191"/>
      <c r="PH52" s="191"/>
      <c r="PI52" s="191"/>
      <c r="PJ52" s="191"/>
      <c r="PK52" s="191"/>
      <c r="PL52" s="191"/>
      <c r="PM52" s="191"/>
      <c r="PN52" s="191"/>
      <c r="PO52" s="191"/>
      <c r="PP52" s="191"/>
      <c r="PQ52" s="191"/>
      <c r="PR52" s="191"/>
      <c r="PS52" s="191"/>
      <c r="PT52" s="191"/>
      <c r="PU52" s="191"/>
      <c r="PV52" s="191"/>
      <c r="PW52" s="191"/>
      <c r="PX52" s="191"/>
      <c r="PY52" s="191"/>
      <c r="PZ52" s="191"/>
      <c r="QA52" s="191"/>
      <c r="QB52" s="191"/>
      <c r="QC52" s="191"/>
      <c r="QD52" s="191"/>
      <c r="QE52" s="191"/>
      <c r="QF52" s="191"/>
      <c r="QG52" s="191"/>
      <c r="QH52" s="191"/>
      <c r="QI52" s="191"/>
      <c r="QJ52" s="191"/>
      <c r="QK52" s="191"/>
      <c r="QL52" s="191"/>
      <c r="QM52" s="191"/>
      <c r="QN52" s="191"/>
      <c r="QO52" s="191"/>
      <c r="QP52" s="191"/>
      <c r="QQ52" s="191"/>
      <c r="QR52" s="191"/>
      <c r="QS52" s="191"/>
      <c r="QT52" s="191"/>
      <c r="QU52" s="191"/>
      <c r="QV52" s="191"/>
      <c r="QW52" s="191"/>
      <c r="QX52" s="191"/>
      <c r="QY52" s="191"/>
      <c r="QZ52" s="191"/>
      <c r="RA52" s="191"/>
      <c r="RB52" s="191"/>
      <c r="RC52" s="191"/>
      <c r="RD52" s="191"/>
      <c r="RE52" s="191"/>
      <c r="RF52" s="191"/>
      <c r="RG52" s="191"/>
      <c r="RH52" s="191"/>
      <c r="RI52" s="191"/>
      <c r="RJ52" s="191"/>
      <c r="RK52" s="191"/>
      <c r="RL52" s="191"/>
      <c r="RM52" s="191"/>
      <c r="RN52" s="191"/>
      <c r="RO52" s="191"/>
      <c r="RP52" s="191"/>
      <c r="RQ52" s="191"/>
      <c r="RR52" s="191"/>
      <c r="RS52" s="191"/>
      <c r="RT52" s="191"/>
      <c r="RU52" s="191"/>
      <c r="RV52" s="191"/>
      <c r="RW52" s="191"/>
      <c r="RX52" s="191"/>
      <c r="RY52" s="191"/>
      <c r="RZ52" s="191"/>
      <c r="SA52" s="191"/>
      <c r="SB52" s="191"/>
      <c r="SC52" s="191"/>
      <c r="SD52" s="191"/>
      <c r="SE52" s="191"/>
      <c r="SF52" s="191"/>
      <c r="SG52" s="191"/>
      <c r="SH52" s="191"/>
      <c r="SI52" s="191"/>
      <c r="SJ52" s="191"/>
      <c r="SK52" s="191"/>
      <c r="SL52" s="191"/>
      <c r="SM52" s="191"/>
      <c r="SN52" s="191"/>
      <c r="SO52" s="191"/>
      <c r="SP52" s="191"/>
      <c r="SQ52" s="191"/>
      <c r="SR52" s="191"/>
      <c r="SS52" s="191"/>
      <c r="ST52" s="191"/>
      <c r="SU52" s="191"/>
      <c r="SV52" s="191"/>
      <c r="SW52" s="191"/>
      <c r="SX52" s="191"/>
      <c r="SY52" s="191"/>
      <c r="SZ52" s="191"/>
      <c r="TA52" s="191"/>
      <c r="TB52" s="191"/>
      <c r="TC52" s="191"/>
      <c r="TD52" s="191"/>
      <c r="TE52" s="191"/>
      <c r="TF52" s="191"/>
      <c r="TG52" s="191"/>
      <c r="TH52" s="191"/>
      <c r="TI52" s="191"/>
      <c r="TJ52" s="191"/>
      <c r="TK52" s="191"/>
      <c r="TL52" s="191"/>
      <c r="TM52" s="191"/>
      <c r="TN52" s="191"/>
      <c r="TO52" s="191"/>
      <c r="TP52" s="191"/>
      <c r="TQ52" s="191"/>
      <c r="TR52" s="191"/>
      <c r="TS52" s="191"/>
      <c r="TT52" s="191"/>
      <c r="TU52" s="191"/>
      <c r="TV52" s="191"/>
      <c r="TW52" s="191"/>
      <c r="TX52" s="191"/>
      <c r="TY52" s="191"/>
      <c r="TZ52" s="191"/>
      <c r="UA52" s="191"/>
      <c r="UB52" s="191"/>
      <c r="UC52" s="191"/>
      <c r="UD52" s="191"/>
      <c r="UE52" s="191"/>
      <c r="UF52" s="191"/>
      <c r="UG52" s="191"/>
      <c r="UH52" s="191"/>
      <c r="UI52" s="191"/>
      <c r="UJ52" s="191"/>
      <c r="UK52" s="191"/>
      <c r="UL52" s="191"/>
      <c r="UM52" s="191"/>
      <c r="UN52" s="191"/>
      <c r="UO52" s="191"/>
      <c r="UP52" s="191"/>
      <c r="UQ52" s="191"/>
      <c r="UR52" s="191"/>
      <c r="US52" s="191"/>
      <c r="UT52" s="191"/>
      <c r="UU52" s="191"/>
      <c r="UV52" s="191"/>
      <c r="UW52" s="191"/>
      <c r="UX52" s="191"/>
      <c r="UY52" s="191"/>
      <c r="UZ52" s="191"/>
      <c r="VA52" s="191"/>
      <c r="VB52" s="191"/>
      <c r="VC52" s="191"/>
      <c r="VD52" s="191"/>
      <c r="VE52" s="191"/>
      <c r="VF52" s="191"/>
      <c r="VG52" s="191"/>
      <c r="VH52" s="191"/>
      <c r="VI52" s="191"/>
      <c r="VJ52" s="191"/>
      <c r="VK52" s="191"/>
      <c r="VL52" s="191"/>
      <c r="VM52" s="191"/>
      <c r="VN52" s="191"/>
      <c r="VO52" s="191"/>
      <c r="VP52" s="191"/>
      <c r="VQ52" s="191"/>
      <c r="VR52" s="191"/>
      <c r="VS52" s="191"/>
      <c r="VT52" s="191"/>
      <c r="VU52" s="191"/>
      <c r="VV52" s="191"/>
      <c r="VW52" s="191"/>
      <c r="VX52" s="191"/>
      <c r="VY52" s="191"/>
      <c r="VZ52" s="191"/>
      <c r="WA52" s="191"/>
      <c r="WB52" s="191"/>
      <c r="WC52" s="191"/>
      <c r="WD52" s="191"/>
      <c r="WE52" s="191"/>
      <c r="WF52" s="191"/>
      <c r="WG52" s="191"/>
      <c r="WH52" s="191"/>
      <c r="WI52" s="191"/>
      <c r="WJ52" s="191"/>
      <c r="WK52" s="191"/>
      <c r="WL52" s="191"/>
      <c r="WM52" s="191"/>
      <c r="WN52" s="191"/>
      <c r="WO52" s="191"/>
      <c r="WP52" s="191"/>
      <c r="WQ52" s="191"/>
      <c r="WR52" s="191"/>
      <c r="WS52" s="191"/>
      <c r="WT52" s="191"/>
      <c r="WU52" s="191"/>
      <c r="WV52" s="191"/>
      <c r="WW52" s="191"/>
      <c r="WX52" s="191"/>
      <c r="WY52" s="191"/>
      <c r="WZ52" s="191"/>
      <c r="XA52" s="191"/>
      <c r="XB52" s="191"/>
      <c r="XC52" s="191"/>
      <c r="XD52" s="191"/>
      <c r="XE52" s="191"/>
      <c r="XF52" s="191"/>
      <c r="XG52" s="191"/>
      <c r="XH52" s="191"/>
      <c r="XI52" s="191"/>
      <c r="XJ52" s="191"/>
      <c r="XK52" s="191"/>
      <c r="XL52" s="191"/>
      <c r="XM52" s="191"/>
      <c r="XN52" s="191"/>
      <c r="XO52" s="191"/>
      <c r="XP52" s="191"/>
      <c r="XQ52" s="191"/>
      <c r="XR52" s="191"/>
      <c r="XS52" s="191"/>
      <c r="XT52" s="191"/>
      <c r="XU52" s="191"/>
      <c r="XV52" s="191"/>
      <c r="XW52" s="191"/>
      <c r="XX52" s="191"/>
      <c r="XY52" s="191"/>
      <c r="XZ52" s="191"/>
      <c r="YA52" s="191"/>
      <c r="YB52" s="191"/>
      <c r="YC52" s="191"/>
      <c r="YD52" s="191"/>
      <c r="YE52" s="191"/>
      <c r="YF52" s="191"/>
      <c r="YG52" s="191"/>
      <c r="YH52" s="191"/>
      <c r="YI52" s="191"/>
      <c r="YJ52" s="191"/>
      <c r="YK52" s="191"/>
      <c r="YL52" s="191"/>
      <c r="YM52" s="191"/>
      <c r="YN52" s="191"/>
      <c r="YO52" s="191"/>
      <c r="YP52" s="191"/>
      <c r="YQ52" s="191"/>
      <c r="YR52" s="191"/>
      <c r="YS52" s="191"/>
      <c r="YT52" s="191"/>
      <c r="YU52" s="191"/>
      <c r="YV52" s="191"/>
      <c r="YW52" s="191"/>
      <c r="YX52" s="191"/>
      <c r="YY52" s="191"/>
      <c r="YZ52" s="191"/>
      <c r="ZA52" s="191"/>
      <c r="ZB52" s="191"/>
      <c r="ZC52" s="191"/>
      <c r="ZD52" s="191"/>
      <c r="ZE52" s="191"/>
      <c r="ZF52" s="191"/>
      <c r="ZG52" s="191"/>
      <c r="ZH52" s="191"/>
      <c r="ZI52" s="191"/>
      <c r="ZJ52" s="191"/>
      <c r="ZK52" s="191"/>
      <c r="ZL52" s="191"/>
      <c r="ZM52" s="191"/>
      <c r="ZN52" s="191"/>
      <c r="ZO52" s="191"/>
      <c r="ZP52" s="191"/>
      <c r="ZQ52" s="191"/>
      <c r="ZR52" s="191"/>
      <c r="ZS52" s="191"/>
      <c r="ZT52" s="191"/>
      <c r="ZU52" s="191"/>
      <c r="ZV52" s="191"/>
      <c r="ZW52" s="191"/>
      <c r="ZX52" s="191"/>
      <c r="ZY52" s="191"/>
      <c r="ZZ52" s="191"/>
      <c r="AAA52" s="191"/>
      <c r="AAB52" s="191"/>
      <c r="AAC52" s="191"/>
      <c r="AAD52" s="191"/>
      <c r="AAE52" s="191"/>
      <c r="AAF52" s="191"/>
      <c r="AAG52" s="191"/>
      <c r="AAH52" s="191"/>
      <c r="AAI52" s="191"/>
      <c r="AAJ52" s="191"/>
      <c r="AAK52" s="191"/>
      <c r="AAL52" s="191"/>
      <c r="AAM52" s="191"/>
      <c r="AAN52" s="191"/>
      <c r="AAO52" s="191"/>
      <c r="AAP52" s="191"/>
      <c r="AAQ52" s="191"/>
      <c r="AAR52" s="191"/>
      <c r="AAS52" s="191"/>
      <c r="AAT52" s="191"/>
      <c r="AAU52" s="191"/>
      <c r="AAV52" s="191"/>
      <c r="AAW52" s="191"/>
      <c r="AAX52" s="191"/>
      <c r="AAY52" s="191"/>
      <c r="AAZ52" s="191"/>
      <c r="ABA52" s="191"/>
      <c r="ABB52" s="191"/>
      <c r="ABC52" s="191"/>
      <c r="ABD52" s="191"/>
      <c r="ABE52" s="191"/>
      <c r="ABF52" s="191"/>
      <c r="ABG52" s="191"/>
      <c r="ABH52" s="191"/>
      <c r="ABI52" s="191"/>
      <c r="ABJ52" s="191"/>
      <c r="ABK52" s="191"/>
      <c r="ABL52" s="191"/>
      <c r="ABM52" s="191"/>
      <c r="ABN52" s="191"/>
      <c r="ABO52" s="191"/>
      <c r="ABP52" s="191"/>
      <c r="ABQ52" s="191"/>
      <c r="ABR52" s="191"/>
      <c r="ABS52" s="191"/>
      <c r="ABT52" s="191"/>
      <c r="ABU52" s="191"/>
      <c r="ABV52" s="191"/>
      <c r="ABW52" s="191"/>
      <c r="ABX52" s="191"/>
      <c r="ABY52" s="191"/>
      <c r="ABZ52" s="191"/>
      <c r="ACA52" s="191"/>
      <c r="ACB52" s="191"/>
      <c r="ACC52" s="191"/>
      <c r="ACD52" s="191"/>
      <c r="ACE52" s="191"/>
      <c r="ACF52" s="191"/>
      <c r="ACG52" s="191"/>
      <c r="ACH52" s="191"/>
      <c r="ACI52" s="191"/>
      <c r="ACJ52" s="191"/>
      <c r="ACK52" s="191"/>
      <c r="ACL52" s="191"/>
      <c r="ACM52" s="191"/>
      <c r="ACN52" s="191"/>
      <c r="ACO52" s="191"/>
      <c r="ACP52" s="191"/>
      <c r="ACQ52" s="191"/>
      <c r="ACR52" s="191"/>
      <c r="ACS52" s="191"/>
      <c r="ACT52" s="191"/>
      <c r="ACU52" s="191"/>
      <c r="ACV52" s="191"/>
      <c r="ACW52" s="191"/>
      <c r="ACX52" s="191"/>
      <c r="ACY52" s="191"/>
      <c r="ACZ52" s="191"/>
      <c r="ADA52" s="191"/>
      <c r="ADB52" s="191"/>
      <c r="ADC52" s="191"/>
      <c r="ADD52" s="191"/>
      <c r="ADE52" s="191"/>
      <c r="ADF52" s="191"/>
      <c r="ADG52" s="191"/>
      <c r="ADH52" s="191"/>
      <c r="ADI52" s="191"/>
      <c r="ADJ52" s="191"/>
      <c r="ADK52" s="191"/>
      <c r="ADL52" s="191"/>
      <c r="ADM52" s="191"/>
      <c r="ADN52" s="191"/>
      <c r="ADO52" s="191"/>
      <c r="ADP52" s="191"/>
      <c r="ADQ52" s="191"/>
      <c r="ADR52" s="191"/>
      <c r="ADS52" s="191"/>
      <c r="ADT52" s="191"/>
      <c r="ADU52" s="191"/>
      <c r="ADV52" s="191"/>
      <c r="ADW52" s="191"/>
      <c r="ADX52" s="191"/>
      <c r="ADY52" s="191"/>
      <c r="ADZ52" s="191"/>
      <c r="AEA52" s="191"/>
      <c r="AEB52" s="191"/>
      <c r="AEC52" s="191"/>
      <c r="AED52" s="191"/>
      <c r="AEE52" s="191"/>
      <c r="AEF52" s="191"/>
      <c r="AEG52" s="191"/>
      <c r="AEH52" s="191"/>
      <c r="AEI52" s="191"/>
      <c r="AEJ52" s="191"/>
      <c r="AEK52" s="191"/>
      <c r="AEL52" s="191"/>
      <c r="AEM52" s="191"/>
      <c r="AEN52" s="191"/>
      <c r="AEO52" s="191"/>
      <c r="AEP52" s="191"/>
      <c r="AEQ52" s="191"/>
      <c r="AER52" s="191"/>
      <c r="AES52" s="191"/>
      <c r="AET52" s="191"/>
      <c r="AEU52" s="191"/>
      <c r="AEV52" s="191"/>
      <c r="AEW52" s="191"/>
      <c r="AEX52" s="191"/>
      <c r="AEY52" s="191"/>
      <c r="AEZ52" s="191"/>
      <c r="AFA52" s="191"/>
      <c r="AFB52" s="191"/>
      <c r="AFC52" s="191"/>
      <c r="AFD52" s="191"/>
      <c r="AFE52" s="191"/>
      <c r="AFF52" s="191"/>
      <c r="AFG52" s="191"/>
      <c r="AFH52" s="191"/>
      <c r="AFI52" s="191"/>
      <c r="AFJ52" s="191"/>
      <c r="AFK52" s="191"/>
      <c r="AFL52" s="191"/>
      <c r="AFM52" s="191"/>
      <c r="AFN52" s="191"/>
      <c r="AFO52" s="191"/>
      <c r="AFP52" s="191"/>
      <c r="AFQ52" s="191"/>
      <c r="AFR52" s="191"/>
      <c r="AFS52" s="191"/>
      <c r="AFT52" s="191"/>
      <c r="AFU52" s="191"/>
      <c r="AFV52" s="191"/>
      <c r="AFW52" s="191"/>
      <c r="AFX52" s="191"/>
      <c r="AFY52" s="191"/>
      <c r="AFZ52" s="191"/>
      <c r="AGA52" s="191"/>
      <c r="AGB52" s="191"/>
      <c r="AGC52" s="191"/>
      <c r="AGD52" s="191"/>
      <c r="AGE52" s="191"/>
      <c r="AGF52" s="191"/>
      <c r="AGG52" s="191"/>
      <c r="AGH52" s="191"/>
      <c r="AGI52" s="191"/>
      <c r="AGJ52" s="191"/>
      <c r="AGK52" s="191"/>
      <c r="AGL52" s="191"/>
      <c r="AGM52" s="191"/>
      <c r="AGN52" s="191"/>
      <c r="AGO52" s="191"/>
      <c r="AGP52" s="191"/>
      <c r="AGQ52" s="191"/>
      <c r="AGR52" s="191"/>
      <c r="AGS52" s="191"/>
      <c r="AGT52" s="191"/>
      <c r="AGU52" s="191"/>
      <c r="AGV52" s="191"/>
      <c r="AGW52" s="191"/>
      <c r="AGX52" s="191"/>
      <c r="AGY52" s="191"/>
      <c r="AGZ52" s="191"/>
      <c r="AHA52" s="191"/>
      <c r="AHB52" s="191"/>
      <c r="AHC52" s="191"/>
      <c r="AHD52" s="191"/>
      <c r="AHE52" s="191"/>
      <c r="AHF52" s="191"/>
      <c r="AHG52" s="191"/>
      <c r="AHH52" s="191"/>
      <c r="AHI52" s="191"/>
      <c r="AHJ52" s="191"/>
      <c r="AHK52" s="191"/>
      <c r="AHL52" s="191"/>
      <c r="AHM52" s="191"/>
      <c r="AHN52" s="191"/>
      <c r="AHO52" s="191"/>
      <c r="AHP52" s="191"/>
      <c r="AHQ52" s="191"/>
      <c r="AHR52" s="191"/>
      <c r="AHS52" s="191"/>
      <c r="AHT52" s="191"/>
      <c r="AHU52" s="191"/>
      <c r="AHV52" s="191"/>
      <c r="AHW52" s="191"/>
      <c r="AHX52" s="191"/>
      <c r="AHY52" s="191"/>
      <c r="AHZ52" s="191"/>
      <c r="AIA52" s="191"/>
      <c r="AIB52" s="191"/>
      <c r="AIC52" s="191"/>
      <c r="AID52" s="191"/>
      <c r="AIE52" s="191"/>
      <c r="AIF52" s="191"/>
      <c r="AIG52" s="191"/>
      <c r="AIH52" s="191"/>
      <c r="AII52" s="191"/>
      <c r="AIJ52" s="191"/>
      <c r="AIK52" s="191"/>
      <c r="AIL52" s="191"/>
      <c r="AIM52" s="191"/>
      <c r="AIN52" s="191"/>
      <c r="AIO52" s="191"/>
      <c r="AIP52" s="191"/>
      <c r="AIQ52" s="191"/>
      <c r="AIR52" s="191"/>
      <c r="AIS52" s="191"/>
      <c r="AIT52" s="191"/>
      <c r="AIU52" s="191"/>
      <c r="AIV52" s="191"/>
      <c r="AIW52" s="191"/>
      <c r="AIX52" s="191"/>
      <c r="AIY52" s="191"/>
      <c r="AIZ52" s="191"/>
      <c r="AJA52" s="191"/>
      <c r="AJB52" s="191"/>
      <c r="AJC52" s="191"/>
      <c r="AJD52" s="191"/>
      <c r="AJE52" s="191"/>
      <c r="AJF52" s="191"/>
      <c r="AJG52" s="191"/>
      <c r="AJH52" s="191"/>
      <c r="AJI52" s="191"/>
      <c r="AJJ52" s="191"/>
      <c r="AJK52" s="191"/>
      <c r="AJL52" s="191"/>
      <c r="AJM52" s="191"/>
      <c r="AJN52" s="191"/>
      <c r="AJO52" s="191"/>
      <c r="AJP52" s="191"/>
      <c r="AJQ52" s="191"/>
      <c r="AJR52" s="191"/>
      <c r="AJS52" s="191"/>
      <c r="AJT52" s="191"/>
      <c r="AJU52" s="191"/>
      <c r="AJV52" s="191"/>
      <c r="AJW52" s="191"/>
      <c r="AJX52" s="191"/>
      <c r="AJY52" s="191"/>
      <c r="AJZ52" s="191"/>
      <c r="AKA52" s="191"/>
      <c r="AKB52" s="191"/>
      <c r="AKC52" s="191"/>
      <c r="AKD52" s="191"/>
      <c r="AKE52" s="191"/>
      <c r="AKF52" s="191"/>
      <c r="AKG52" s="191"/>
      <c r="AKH52" s="191"/>
      <c r="AKI52" s="191"/>
      <c r="AKJ52" s="191"/>
      <c r="AKK52" s="191"/>
      <c r="AKL52" s="191"/>
      <c r="AKM52" s="191"/>
      <c r="AKN52" s="191"/>
      <c r="AKO52" s="191"/>
      <c r="AKP52" s="191"/>
      <c r="AKQ52" s="191"/>
      <c r="AKR52" s="191"/>
      <c r="AKS52" s="191"/>
      <c r="AKT52" s="191"/>
      <c r="AKU52" s="191"/>
      <c r="AKV52" s="191"/>
      <c r="AKW52" s="191"/>
      <c r="AKX52" s="191"/>
      <c r="AKY52" s="191"/>
      <c r="AKZ52" s="191"/>
      <c r="ALA52" s="191"/>
      <c r="ALB52" s="191"/>
      <c r="ALC52" s="191"/>
      <c r="ALD52" s="191"/>
      <c r="ALE52" s="191"/>
      <c r="ALF52" s="191"/>
      <c r="ALG52" s="191"/>
      <c r="ALH52" s="191"/>
      <c r="ALI52" s="191"/>
      <c r="ALJ52" s="191"/>
      <c r="ALK52" s="191"/>
      <c r="ALL52" s="191"/>
      <c r="ALM52" s="191"/>
      <c r="ALN52" s="191"/>
      <c r="ALO52" s="191"/>
      <c r="ALP52" s="191"/>
      <c r="ALQ52" s="191"/>
      <c r="ALR52" s="191"/>
      <c r="ALS52" s="191"/>
      <c r="ALT52" s="191"/>
      <c r="ALU52" s="191"/>
      <c r="ALV52" s="191"/>
      <c r="ALW52" s="191"/>
      <c r="ALX52" s="191"/>
      <c r="ALY52" s="191"/>
      <c r="ALZ52" s="191"/>
      <c r="AMA52" s="191"/>
      <c r="AMB52" s="191"/>
      <c r="AMC52" s="191"/>
    </row>
    <row r="53" spans="1:1017" s="192" customFormat="1" ht="16.5" thickBot="1">
      <c r="A53" s="187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88"/>
      <c r="L53" s="189"/>
      <c r="M53" s="189"/>
      <c r="N53" s="190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  <c r="BI53" s="191"/>
      <c r="BJ53" s="191"/>
      <c r="BK53" s="191"/>
      <c r="BL53" s="191"/>
      <c r="BM53" s="191"/>
      <c r="BN53" s="191"/>
      <c r="BO53" s="191"/>
      <c r="BP53" s="191"/>
      <c r="BQ53" s="191"/>
      <c r="BR53" s="191"/>
      <c r="BS53" s="191"/>
      <c r="BT53" s="191"/>
      <c r="BU53" s="191"/>
      <c r="BV53" s="191"/>
      <c r="BW53" s="191"/>
      <c r="BX53" s="191"/>
      <c r="BY53" s="191"/>
      <c r="BZ53" s="191"/>
      <c r="CA53" s="191"/>
      <c r="CB53" s="191"/>
      <c r="CC53" s="191"/>
      <c r="CD53" s="191"/>
      <c r="CE53" s="191"/>
      <c r="CF53" s="191"/>
      <c r="CG53" s="191"/>
      <c r="CH53" s="191"/>
      <c r="CI53" s="191"/>
      <c r="CJ53" s="191"/>
      <c r="CK53" s="191"/>
      <c r="CL53" s="191"/>
      <c r="CM53" s="191"/>
      <c r="CN53" s="191"/>
      <c r="CO53" s="191"/>
      <c r="CP53" s="191"/>
      <c r="CQ53" s="191"/>
      <c r="CR53" s="191"/>
      <c r="CS53" s="191"/>
      <c r="CT53" s="191"/>
      <c r="CU53" s="191"/>
      <c r="CV53" s="191"/>
      <c r="CW53" s="191"/>
      <c r="CX53" s="191"/>
      <c r="CY53" s="191"/>
      <c r="CZ53" s="191"/>
      <c r="DA53" s="191"/>
      <c r="DB53" s="191"/>
      <c r="DC53" s="191"/>
      <c r="DD53" s="191"/>
      <c r="DE53" s="191"/>
      <c r="DF53" s="191"/>
      <c r="DG53" s="191"/>
      <c r="DH53" s="191"/>
      <c r="DI53" s="191"/>
      <c r="DJ53" s="191"/>
      <c r="DK53" s="191"/>
      <c r="DL53" s="191"/>
      <c r="DM53" s="191"/>
      <c r="DN53" s="191"/>
      <c r="DO53" s="191"/>
      <c r="DP53" s="191"/>
      <c r="DQ53" s="191"/>
      <c r="DR53" s="191"/>
      <c r="DS53" s="191"/>
      <c r="DT53" s="191"/>
      <c r="DU53" s="191"/>
      <c r="DV53" s="191"/>
      <c r="DW53" s="191"/>
      <c r="DX53" s="191"/>
      <c r="DY53" s="191"/>
      <c r="DZ53" s="191"/>
      <c r="EA53" s="191"/>
      <c r="EB53" s="191"/>
      <c r="EC53" s="191"/>
      <c r="ED53" s="191"/>
      <c r="EE53" s="191"/>
      <c r="EF53" s="191"/>
      <c r="EG53" s="191"/>
      <c r="EH53" s="191"/>
      <c r="EI53" s="191"/>
      <c r="EJ53" s="191"/>
      <c r="EK53" s="191"/>
      <c r="EL53" s="191"/>
      <c r="EM53" s="191"/>
      <c r="EN53" s="191"/>
      <c r="EO53" s="191"/>
      <c r="EP53" s="191"/>
      <c r="EQ53" s="191"/>
      <c r="ER53" s="191"/>
      <c r="ES53" s="191"/>
      <c r="ET53" s="191"/>
      <c r="EU53" s="191"/>
      <c r="EV53" s="191"/>
      <c r="EW53" s="191"/>
      <c r="EX53" s="191"/>
      <c r="EY53" s="191"/>
      <c r="EZ53" s="191"/>
      <c r="FA53" s="191"/>
      <c r="FB53" s="191"/>
      <c r="FC53" s="191"/>
      <c r="FD53" s="191"/>
      <c r="FE53" s="191"/>
      <c r="FF53" s="191"/>
      <c r="FG53" s="191"/>
      <c r="FH53" s="191"/>
      <c r="FI53" s="191"/>
      <c r="FJ53" s="191"/>
      <c r="FK53" s="191"/>
      <c r="FL53" s="191"/>
      <c r="FM53" s="191"/>
      <c r="FN53" s="191"/>
      <c r="FO53" s="191"/>
      <c r="FP53" s="191"/>
      <c r="FQ53" s="191"/>
      <c r="FR53" s="191"/>
      <c r="FS53" s="191"/>
      <c r="FT53" s="191"/>
      <c r="FU53" s="191"/>
      <c r="FV53" s="191"/>
      <c r="FW53" s="191"/>
      <c r="FX53" s="191"/>
      <c r="FY53" s="191"/>
      <c r="FZ53" s="191"/>
      <c r="GA53" s="191"/>
      <c r="GB53" s="191"/>
      <c r="GC53" s="191"/>
      <c r="GD53" s="191"/>
      <c r="GE53" s="191"/>
      <c r="GF53" s="191"/>
      <c r="GG53" s="191"/>
      <c r="GH53" s="191"/>
      <c r="GI53" s="191"/>
      <c r="GJ53" s="191"/>
      <c r="GK53" s="191"/>
      <c r="GL53" s="191"/>
      <c r="GM53" s="191"/>
      <c r="GN53" s="191"/>
      <c r="GO53" s="191"/>
      <c r="GP53" s="191"/>
      <c r="GQ53" s="191"/>
      <c r="GR53" s="191"/>
      <c r="GS53" s="191"/>
      <c r="GT53" s="191"/>
      <c r="GU53" s="191"/>
      <c r="GV53" s="191"/>
      <c r="GW53" s="191"/>
      <c r="GX53" s="191"/>
      <c r="GY53" s="191"/>
      <c r="GZ53" s="191"/>
      <c r="HA53" s="191"/>
      <c r="HB53" s="191"/>
      <c r="HC53" s="191"/>
      <c r="HD53" s="191"/>
      <c r="HE53" s="191"/>
      <c r="HF53" s="191"/>
      <c r="HG53" s="191"/>
      <c r="HH53" s="191"/>
      <c r="HI53" s="191"/>
      <c r="HJ53" s="191"/>
      <c r="HK53" s="191"/>
      <c r="HL53" s="191"/>
      <c r="HM53" s="191"/>
      <c r="HN53" s="191"/>
      <c r="HO53" s="191"/>
      <c r="HP53" s="191"/>
      <c r="HQ53" s="191"/>
      <c r="HR53" s="191"/>
      <c r="HS53" s="191"/>
      <c r="HT53" s="191"/>
      <c r="HU53" s="191"/>
      <c r="HV53" s="191"/>
      <c r="HW53" s="191"/>
      <c r="HX53" s="191"/>
      <c r="HY53" s="191"/>
      <c r="HZ53" s="191"/>
      <c r="IA53" s="191"/>
      <c r="IB53" s="191"/>
      <c r="IC53" s="191"/>
      <c r="ID53" s="191"/>
      <c r="IE53" s="191"/>
      <c r="IF53" s="191"/>
      <c r="IG53" s="191"/>
      <c r="IH53" s="191"/>
      <c r="II53" s="191"/>
      <c r="IJ53" s="191"/>
      <c r="IK53" s="191"/>
      <c r="IL53" s="191"/>
      <c r="IM53" s="191"/>
      <c r="IN53" s="191"/>
      <c r="IO53" s="191"/>
      <c r="IP53" s="191"/>
      <c r="IQ53" s="191"/>
      <c r="IR53" s="191"/>
      <c r="IS53" s="191"/>
      <c r="IT53" s="191"/>
      <c r="IU53" s="191"/>
      <c r="IV53" s="191"/>
      <c r="IW53" s="191"/>
      <c r="IX53" s="191"/>
      <c r="IY53" s="191"/>
      <c r="IZ53" s="191"/>
      <c r="JA53" s="191"/>
      <c r="JB53" s="191"/>
      <c r="JC53" s="191"/>
      <c r="JD53" s="191"/>
      <c r="JE53" s="191"/>
      <c r="JF53" s="191"/>
      <c r="JG53" s="191"/>
      <c r="JH53" s="191"/>
      <c r="JI53" s="191"/>
      <c r="JJ53" s="191"/>
      <c r="JK53" s="191"/>
      <c r="JL53" s="191"/>
      <c r="JM53" s="191"/>
      <c r="JN53" s="191"/>
      <c r="JO53" s="191"/>
      <c r="JP53" s="191"/>
      <c r="JQ53" s="191"/>
      <c r="JR53" s="191"/>
      <c r="JS53" s="191"/>
      <c r="JT53" s="191"/>
      <c r="JU53" s="191"/>
      <c r="JV53" s="191"/>
      <c r="JW53" s="191"/>
      <c r="JX53" s="191"/>
      <c r="JY53" s="191"/>
      <c r="JZ53" s="191"/>
      <c r="KA53" s="191"/>
      <c r="KB53" s="191"/>
      <c r="KC53" s="191"/>
      <c r="KD53" s="191"/>
      <c r="KE53" s="191"/>
      <c r="KF53" s="191"/>
      <c r="KG53" s="191"/>
      <c r="KH53" s="191"/>
      <c r="KI53" s="191"/>
      <c r="KJ53" s="191"/>
      <c r="KK53" s="191"/>
      <c r="KL53" s="191"/>
      <c r="KM53" s="191"/>
      <c r="KN53" s="191"/>
      <c r="KO53" s="191"/>
      <c r="KP53" s="191"/>
      <c r="KQ53" s="191"/>
      <c r="KR53" s="191"/>
      <c r="KS53" s="191"/>
      <c r="KT53" s="191"/>
      <c r="KU53" s="191"/>
      <c r="KV53" s="191"/>
      <c r="KW53" s="191"/>
      <c r="KX53" s="191"/>
      <c r="KY53" s="191"/>
      <c r="KZ53" s="191"/>
      <c r="LA53" s="191"/>
      <c r="LB53" s="191"/>
      <c r="LC53" s="191"/>
      <c r="LD53" s="191"/>
      <c r="LE53" s="191"/>
      <c r="LF53" s="191"/>
      <c r="LG53" s="191"/>
      <c r="LH53" s="191"/>
      <c r="LI53" s="191"/>
      <c r="LJ53" s="191"/>
      <c r="LK53" s="191"/>
      <c r="LL53" s="191"/>
      <c r="LM53" s="191"/>
      <c r="LN53" s="191"/>
      <c r="LO53" s="191"/>
      <c r="LP53" s="191"/>
      <c r="LQ53" s="191"/>
      <c r="LR53" s="191"/>
      <c r="LS53" s="191"/>
      <c r="LT53" s="191"/>
      <c r="LU53" s="191"/>
      <c r="LV53" s="191"/>
      <c r="LW53" s="191"/>
      <c r="LX53" s="191"/>
      <c r="LY53" s="191"/>
      <c r="LZ53" s="191"/>
      <c r="MA53" s="191"/>
      <c r="MB53" s="191"/>
      <c r="MC53" s="191"/>
      <c r="MD53" s="191"/>
      <c r="ME53" s="191"/>
      <c r="MF53" s="191"/>
      <c r="MG53" s="191"/>
      <c r="MH53" s="191"/>
      <c r="MI53" s="191"/>
      <c r="MJ53" s="191"/>
      <c r="MK53" s="191"/>
      <c r="ML53" s="191"/>
      <c r="MM53" s="191"/>
      <c r="MN53" s="191"/>
      <c r="MO53" s="191"/>
      <c r="MP53" s="191"/>
      <c r="MQ53" s="191"/>
      <c r="MR53" s="191"/>
      <c r="MS53" s="191"/>
      <c r="MT53" s="191"/>
      <c r="MU53" s="191"/>
      <c r="MV53" s="191"/>
      <c r="MW53" s="191"/>
      <c r="MX53" s="191"/>
      <c r="MY53" s="191"/>
      <c r="MZ53" s="191"/>
      <c r="NA53" s="191"/>
      <c r="NB53" s="191"/>
      <c r="NC53" s="191"/>
      <c r="ND53" s="191"/>
      <c r="NE53" s="191"/>
      <c r="NF53" s="191"/>
      <c r="NG53" s="191"/>
      <c r="NH53" s="191"/>
      <c r="NI53" s="191"/>
      <c r="NJ53" s="191"/>
      <c r="NK53" s="191"/>
      <c r="NL53" s="191"/>
      <c r="NM53" s="191"/>
      <c r="NN53" s="191"/>
      <c r="NO53" s="191"/>
      <c r="NP53" s="191"/>
      <c r="NQ53" s="191"/>
      <c r="NR53" s="191"/>
      <c r="NS53" s="191"/>
      <c r="NT53" s="191"/>
      <c r="NU53" s="191"/>
      <c r="NV53" s="191"/>
      <c r="NW53" s="191"/>
      <c r="NX53" s="191"/>
      <c r="NY53" s="191"/>
      <c r="NZ53" s="191"/>
      <c r="OA53" s="191"/>
      <c r="OB53" s="191"/>
      <c r="OC53" s="191"/>
      <c r="OD53" s="191"/>
      <c r="OE53" s="191"/>
      <c r="OF53" s="191"/>
      <c r="OG53" s="191"/>
      <c r="OH53" s="191"/>
      <c r="OI53" s="191"/>
      <c r="OJ53" s="191"/>
      <c r="OK53" s="191"/>
      <c r="OL53" s="191"/>
      <c r="OM53" s="191"/>
      <c r="ON53" s="191"/>
      <c r="OO53" s="191"/>
      <c r="OP53" s="191"/>
      <c r="OQ53" s="191"/>
      <c r="OR53" s="191"/>
      <c r="OS53" s="191"/>
      <c r="OT53" s="191"/>
      <c r="OU53" s="191"/>
      <c r="OV53" s="191"/>
      <c r="OW53" s="191"/>
      <c r="OX53" s="191"/>
      <c r="OY53" s="191"/>
      <c r="OZ53" s="191"/>
      <c r="PA53" s="191"/>
      <c r="PB53" s="191"/>
      <c r="PC53" s="191"/>
      <c r="PD53" s="191"/>
      <c r="PE53" s="191"/>
      <c r="PF53" s="191"/>
      <c r="PG53" s="191"/>
      <c r="PH53" s="191"/>
      <c r="PI53" s="191"/>
      <c r="PJ53" s="191"/>
      <c r="PK53" s="191"/>
      <c r="PL53" s="191"/>
      <c r="PM53" s="191"/>
      <c r="PN53" s="191"/>
      <c r="PO53" s="191"/>
      <c r="PP53" s="191"/>
      <c r="PQ53" s="191"/>
      <c r="PR53" s="191"/>
      <c r="PS53" s="191"/>
      <c r="PT53" s="191"/>
      <c r="PU53" s="191"/>
      <c r="PV53" s="191"/>
      <c r="PW53" s="191"/>
      <c r="PX53" s="191"/>
      <c r="PY53" s="191"/>
      <c r="PZ53" s="191"/>
      <c r="QA53" s="191"/>
      <c r="QB53" s="191"/>
      <c r="QC53" s="191"/>
      <c r="QD53" s="191"/>
      <c r="QE53" s="191"/>
      <c r="QF53" s="191"/>
      <c r="QG53" s="191"/>
      <c r="QH53" s="191"/>
      <c r="QI53" s="191"/>
      <c r="QJ53" s="191"/>
      <c r="QK53" s="191"/>
      <c r="QL53" s="191"/>
      <c r="QM53" s="191"/>
      <c r="QN53" s="191"/>
      <c r="QO53" s="191"/>
      <c r="QP53" s="191"/>
      <c r="QQ53" s="191"/>
      <c r="QR53" s="191"/>
      <c r="QS53" s="191"/>
      <c r="QT53" s="191"/>
      <c r="QU53" s="191"/>
      <c r="QV53" s="191"/>
      <c r="QW53" s="191"/>
      <c r="QX53" s="191"/>
      <c r="QY53" s="191"/>
      <c r="QZ53" s="191"/>
      <c r="RA53" s="191"/>
      <c r="RB53" s="191"/>
      <c r="RC53" s="191"/>
      <c r="RD53" s="191"/>
      <c r="RE53" s="191"/>
      <c r="RF53" s="191"/>
      <c r="RG53" s="191"/>
      <c r="RH53" s="191"/>
      <c r="RI53" s="191"/>
      <c r="RJ53" s="191"/>
      <c r="RK53" s="191"/>
      <c r="RL53" s="191"/>
      <c r="RM53" s="191"/>
      <c r="RN53" s="191"/>
      <c r="RO53" s="191"/>
      <c r="RP53" s="191"/>
      <c r="RQ53" s="191"/>
      <c r="RR53" s="191"/>
      <c r="RS53" s="191"/>
      <c r="RT53" s="191"/>
      <c r="RU53" s="191"/>
      <c r="RV53" s="191"/>
      <c r="RW53" s="191"/>
      <c r="RX53" s="191"/>
      <c r="RY53" s="191"/>
      <c r="RZ53" s="191"/>
      <c r="SA53" s="191"/>
      <c r="SB53" s="191"/>
      <c r="SC53" s="191"/>
      <c r="SD53" s="191"/>
      <c r="SE53" s="191"/>
      <c r="SF53" s="191"/>
      <c r="SG53" s="191"/>
      <c r="SH53" s="191"/>
      <c r="SI53" s="191"/>
      <c r="SJ53" s="191"/>
      <c r="SK53" s="191"/>
      <c r="SL53" s="191"/>
      <c r="SM53" s="191"/>
      <c r="SN53" s="191"/>
      <c r="SO53" s="191"/>
      <c r="SP53" s="191"/>
      <c r="SQ53" s="191"/>
      <c r="SR53" s="191"/>
      <c r="SS53" s="191"/>
      <c r="ST53" s="191"/>
      <c r="SU53" s="191"/>
      <c r="SV53" s="191"/>
      <c r="SW53" s="191"/>
      <c r="SX53" s="191"/>
      <c r="SY53" s="191"/>
      <c r="SZ53" s="191"/>
      <c r="TA53" s="191"/>
      <c r="TB53" s="191"/>
      <c r="TC53" s="191"/>
      <c r="TD53" s="191"/>
      <c r="TE53" s="191"/>
      <c r="TF53" s="191"/>
      <c r="TG53" s="191"/>
      <c r="TH53" s="191"/>
      <c r="TI53" s="191"/>
      <c r="TJ53" s="191"/>
      <c r="TK53" s="191"/>
      <c r="TL53" s="191"/>
      <c r="TM53" s="191"/>
      <c r="TN53" s="191"/>
      <c r="TO53" s="191"/>
      <c r="TP53" s="191"/>
      <c r="TQ53" s="191"/>
      <c r="TR53" s="191"/>
      <c r="TS53" s="191"/>
      <c r="TT53" s="191"/>
      <c r="TU53" s="191"/>
      <c r="TV53" s="191"/>
      <c r="TW53" s="191"/>
      <c r="TX53" s="191"/>
      <c r="TY53" s="191"/>
      <c r="TZ53" s="191"/>
      <c r="UA53" s="191"/>
      <c r="UB53" s="191"/>
      <c r="UC53" s="191"/>
      <c r="UD53" s="191"/>
      <c r="UE53" s="191"/>
      <c r="UF53" s="191"/>
      <c r="UG53" s="191"/>
      <c r="UH53" s="191"/>
      <c r="UI53" s="191"/>
      <c r="UJ53" s="191"/>
      <c r="UK53" s="191"/>
      <c r="UL53" s="191"/>
      <c r="UM53" s="191"/>
      <c r="UN53" s="191"/>
      <c r="UO53" s="191"/>
      <c r="UP53" s="191"/>
      <c r="UQ53" s="191"/>
      <c r="UR53" s="191"/>
      <c r="US53" s="191"/>
      <c r="UT53" s="191"/>
      <c r="UU53" s="191"/>
      <c r="UV53" s="191"/>
      <c r="UW53" s="191"/>
      <c r="UX53" s="191"/>
      <c r="UY53" s="191"/>
      <c r="UZ53" s="191"/>
      <c r="VA53" s="191"/>
      <c r="VB53" s="191"/>
      <c r="VC53" s="191"/>
      <c r="VD53" s="191"/>
      <c r="VE53" s="191"/>
      <c r="VF53" s="191"/>
      <c r="VG53" s="191"/>
      <c r="VH53" s="191"/>
      <c r="VI53" s="191"/>
      <c r="VJ53" s="191"/>
      <c r="VK53" s="191"/>
      <c r="VL53" s="191"/>
      <c r="VM53" s="191"/>
      <c r="VN53" s="191"/>
      <c r="VO53" s="191"/>
      <c r="VP53" s="191"/>
      <c r="VQ53" s="191"/>
      <c r="VR53" s="191"/>
      <c r="VS53" s="191"/>
      <c r="VT53" s="191"/>
      <c r="VU53" s="191"/>
      <c r="VV53" s="191"/>
      <c r="VW53" s="191"/>
      <c r="VX53" s="191"/>
      <c r="VY53" s="191"/>
      <c r="VZ53" s="191"/>
      <c r="WA53" s="191"/>
      <c r="WB53" s="191"/>
      <c r="WC53" s="191"/>
      <c r="WD53" s="191"/>
      <c r="WE53" s="191"/>
      <c r="WF53" s="191"/>
      <c r="WG53" s="191"/>
      <c r="WH53" s="191"/>
      <c r="WI53" s="191"/>
      <c r="WJ53" s="191"/>
      <c r="WK53" s="191"/>
      <c r="WL53" s="191"/>
      <c r="WM53" s="191"/>
      <c r="WN53" s="191"/>
      <c r="WO53" s="191"/>
      <c r="WP53" s="191"/>
      <c r="WQ53" s="191"/>
      <c r="WR53" s="191"/>
      <c r="WS53" s="191"/>
      <c r="WT53" s="191"/>
      <c r="WU53" s="191"/>
      <c r="WV53" s="191"/>
      <c r="WW53" s="191"/>
      <c r="WX53" s="191"/>
      <c r="WY53" s="191"/>
      <c r="WZ53" s="191"/>
      <c r="XA53" s="191"/>
      <c r="XB53" s="191"/>
      <c r="XC53" s="191"/>
      <c r="XD53" s="191"/>
      <c r="XE53" s="191"/>
      <c r="XF53" s="191"/>
      <c r="XG53" s="191"/>
      <c r="XH53" s="191"/>
      <c r="XI53" s="191"/>
      <c r="XJ53" s="191"/>
      <c r="XK53" s="191"/>
      <c r="XL53" s="191"/>
      <c r="XM53" s="191"/>
      <c r="XN53" s="191"/>
      <c r="XO53" s="191"/>
      <c r="XP53" s="191"/>
      <c r="XQ53" s="191"/>
      <c r="XR53" s="191"/>
      <c r="XS53" s="191"/>
      <c r="XT53" s="191"/>
      <c r="XU53" s="191"/>
      <c r="XV53" s="191"/>
      <c r="XW53" s="191"/>
      <c r="XX53" s="191"/>
      <c r="XY53" s="191"/>
      <c r="XZ53" s="191"/>
      <c r="YA53" s="191"/>
      <c r="YB53" s="191"/>
      <c r="YC53" s="191"/>
      <c r="YD53" s="191"/>
      <c r="YE53" s="191"/>
      <c r="YF53" s="191"/>
      <c r="YG53" s="191"/>
      <c r="YH53" s="191"/>
      <c r="YI53" s="191"/>
      <c r="YJ53" s="191"/>
      <c r="YK53" s="191"/>
      <c r="YL53" s="191"/>
      <c r="YM53" s="191"/>
      <c r="YN53" s="191"/>
      <c r="YO53" s="191"/>
      <c r="YP53" s="191"/>
      <c r="YQ53" s="191"/>
      <c r="YR53" s="191"/>
      <c r="YS53" s="191"/>
      <c r="YT53" s="191"/>
      <c r="YU53" s="191"/>
      <c r="YV53" s="191"/>
      <c r="YW53" s="191"/>
      <c r="YX53" s="191"/>
      <c r="YY53" s="191"/>
      <c r="YZ53" s="191"/>
      <c r="ZA53" s="191"/>
      <c r="ZB53" s="191"/>
      <c r="ZC53" s="191"/>
      <c r="ZD53" s="191"/>
      <c r="ZE53" s="191"/>
      <c r="ZF53" s="191"/>
      <c r="ZG53" s="191"/>
      <c r="ZH53" s="191"/>
      <c r="ZI53" s="191"/>
      <c r="ZJ53" s="191"/>
      <c r="ZK53" s="191"/>
      <c r="ZL53" s="191"/>
      <c r="ZM53" s="191"/>
      <c r="ZN53" s="191"/>
      <c r="ZO53" s="191"/>
      <c r="ZP53" s="191"/>
      <c r="ZQ53" s="191"/>
      <c r="ZR53" s="191"/>
      <c r="ZS53" s="191"/>
      <c r="ZT53" s="191"/>
      <c r="ZU53" s="191"/>
      <c r="ZV53" s="191"/>
      <c r="ZW53" s="191"/>
      <c r="ZX53" s="191"/>
      <c r="ZY53" s="191"/>
      <c r="ZZ53" s="191"/>
      <c r="AAA53" s="191"/>
      <c r="AAB53" s="191"/>
      <c r="AAC53" s="191"/>
      <c r="AAD53" s="191"/>
      <c r="AAE53" s="191"/>
      <c r="AAF53" s="191"/>
      <c r="AAG53" s="191"/>
      <c r="AAH53" s="191"/>
      <c r="AAI53" s="191"/>
      <c r="AAJ53" s="191"/>
      <c r="AAK53" s="191"/>
      <c r="AAL53" s="191"/>
      <c r="AAM53" s="191"/>
      <c r="AAN53" s="191"/>
      <c r="AAO53" s="191"/>
      <c r="AAP53" s="191"/>
      <c r="AAQ53" s="191"/>
      <c r="AAR53" s="191"/>
      <c r="AAS53" s="191"/>
      <c r="AAT53" s="191"/>
      <c r="AAU53" s="191"/>
      <c r="AAV53" s="191"/>
      <c r="AAW53" s="191"/>
      <c r="AAX53" s="191"/>
      <c r="AAY53" s="191"/>
      <c r="AAZ53" s="191"/>
      <c r="ABA53" s="191"/>
      <c r="ABB53" s="191"/>
      <c r="ABC53" s="191"/>
      <c r="ABD53" s="191"/>
      <c r="ABE53" s="191"/>
      <c r="ABF53" s="191"/>
      <c r="ABG53" s="191"/>
      <c r="ABH53" s="191"/>
      <c r="ABI53" s="191"/>
      <c r="ABJ53" s="191"/>
      <c r="ABK53" s="191"/>
      <c r="ABL53" s="191"/>
      <c r="ABM53" s="191"/>
      <c r="ABN53" s="191"/>
      <c r="ABO53" s="191"/>
      <c r="ABP53" s="191"/>
      <c r="ABQ53" s="191"/>
      <c r="ABR53" s="191"/>
      <c r="ABS53" s="191"/>
      <c r="ABT53" s="191"/>
      <c r="ABU53" s="191"/>
      <c r="ABV53" s="191"/>
      <c r="ABW53" s="191"/>
      <c r="ABX53" s="191"/>
      <c r="ABY53" s="191"/>
      <c r="ABZ53" s="191"/>
      <c r="ACA53" s="191"/>
      <c r="ACB53" s="191"/>
      <c r="ACC53" s="191"/>
      <c r="ACD53" s="191"/>
      <c r="ACE53" s="191"/>
      <c r="ACF53" s="191"/>
      <c r="ACG53" s="191"/>
      <c r="ACH53" s="191"/>
      <c r="ACI53" s="191"/>
      <c r="ACJ53" s="191"/>
      <c r="ACK53" s="191"/>
      <c r="ACL53" s="191"/>
      <c r="ACM53" s="191"/>
      <c r="ACN53" s="191"/>
      <c r="ACO53" s="191"/>
      <c r="ACP53" s="191"/>
      <c r="ACQ53" s="191"/>
      <c r="ACR53" s="191"/>
      <c r="ACS53" s="191"/>
      <c r="ACT53" s="191"/>
      <c r="ACU53" s="191"/>
      <c r="ACV53" s="191"/>
      <c r="ACW53" s="191"/>
      <c r="ACX53" s="191"/>
      <c r="ACY53" s="191"/>
      <c r="ACZ53" s="191"/>
      <c r="ADA53" s="191"/>
      <c r="ADB53" s="191"/>
      <c r="ADC53" s="191"/>
      <c r="ADD53" s="191"/>
      <c r="ADE53" s="191"/>
      <c r="ADF53" s="191"/>
      <c r="ADG53" s="191"/>
      <c r="ADH53" s="191"/>
      <c r="ADI53" s="191"/>
      <c r="ADJ53" s="191"/>
      <c r="ADK53" s="191"/>
      <c r="ADL53" s="191"/>
      <c r="ADM53" s="191"/>
      <c r="ADN53" s="191"/>
      <c r="ADO53" s="191"/>
      <c r="ADP53" s="191"/>
      <c r="ADQ53" s="191"/>
      <c r="ADR53" s="191"/>
      <c r="ADS53" s="191"/>
      <c r="ADT53" s="191"/>
      <c r="ADU53" s="191"/>
      <c r="ADV53" s="191"/>
      <c r="ADW53" s="191"/>
      <c r="ADX53" s="191"/>
      <c r="ADY53" s="191"/>
      <c r="ADZ53" s="191"/>
      <c r="AEA53" s="191"/>
      <c r="AEB53" s="191"/>
      <c r="AEC53" s="191"/>
      <c r="AED53" s="191"/>
      <c r="AEE53" s="191"/>
      <c r="AEF53" s="191"/>
      <c r="AEG53" s="191"/>
      <c r="AEH53" s="191"/>
      <c r="AEI53" s="191"/>
      <c r="AEJ53" s="191"/>
      <c r="AEK53" s="191"/>
      <c r="AEL53" s="191"/>
      <c r="AEM53" s="191"/>
      <c r="AEN53" s="191"/>
      <c r="AEO53" s="191"/>
      <c r="AEP53" s="191"/>
      <c r="AEQ53" s="191"/>
      <c r="AER53" s="191"/>
      <c r="AES53" s="191"/>
      <c r="AET53" s="191"/>
      <c r="AEU53" s="191"/>
      <c r="AEV53" s="191"/>
      <c r="AEW53" s="191"/>
      <c r="AEX53" s="191"/>
      <c r="AEY53" s="191"/>
      <c r="AEZ53" s="191"/>
      <c r="AFA53" s="191"/>
      <c r="AFB53" s="191"/>
      <c r="AFC53" s="191"/>
      <c r="AFD53" s="191"/>
      <c r="AFE53" s="191"/>
      <c r="AFF53" s="191"/>
      <c r="AFG53" s="191"/>
      <c r="AFH53" s="191"/>
      <c r="AFI53" s="191"/>
      <c r="AFJ53" s="191"/>
      <c r="AFK53" s="191"/>
      <c r="AFL53" s="191"/>
      <c r="AFM53" s="191"/>
      <c r="AFN53" s="191"/>
      <c r="AFO53" s="191"/>
      <c r="AFP53" s="191"/>
      <c r="AFQ53" s="191"/>
      <c r="AFR53" s="191"/>
      <c r="AFS53" s="191"/>
      <c r="AFT53" s="191"/>
      <c r="AFU53" s="191"/>
      <c r="AFV53" s="191"/>
      <c r="AFW53" s="191"/>
      <c r="AFX53" s="191"/>
      <c r="AFY53" s="191"/>
      <c r="AFZ53" s="191"/>
      <c r="AGA53" s="191"/>
      <c r="AGB53" s="191"/>
      <c r="AGC53" s="191"/>
      <c r="AGD53" s="191"/>
      <c r="AGE53" s="191"/>
      <c r="AGF53" s="191"/>
      <c r="AGG53" s="191"/>
      <c r="AGH53" s="191"/>
      <c r="AGI53" s="191"/>
      <c r="AGJ53" s="191"/>
      <c r="AGK53" s="191"/>
      <c r="AGL53" s="191"/>
      <c r="AGM53" s="191"/>
      <c r="AGN53" s="191"/>
      <c r="AGO53" s="191"/>
      <c r="AGP53" s="191"/>
      <c r="AGQ53" s="191"/>
      <c r="AGR53" s="191"/>
      <c r="AGS53" s="191"/>
      <c r="AGT53" s="191"/>
      <c r="AGU53" s="191"/>
      <c r="AGV53" s="191"/>
      <c r="AGW53" s="191"/>
      <c r="AGX53" s="191"/>
      <c r="AGY53" s="191"/>
      <c r="AGZ53" s="191"/>
      <c r="AHA53" s="191"/>
      <c r="AHB53" s="191"/>
      <c r="AHC53" s="191"/>
      <c r="AHD53" s="191"/>
      <c r="AHE53" s="191"/>
      <c r="AHF53" s="191"/>
      <c r="AHG53" s="191"/>
      <c r="AHH53" s="191"/>
      <c r="AHI53" s="191"/>
      <c r="AHJ53" s="191"/>
      <c r="AHK53" s="191"/>
      <c r="AHL53" s="191"/>
      <c r="AHM53" s="191"/>
      <c r="AHN53" s="191"/>
      <c r="AHO53" s="191"/>
      <c r="AHP53" s="191"/>
      <c r="AHQ53" s="191"/>
      <c r="AHR53" s="191"/>
      <c r="AHS53" s="191"/>
      <c r="AHT53" s="191"/>
      <c r="AHU53" s="191"/>
      <c r="AHV53" s="191"/>
      <c r="AHW53" s="191"/>
      <c r="AHX53" s="191"/>
      <c r="AHY53" s="191"/>
      <c r="AHZ53" s="191"/>
      <c r="AIA53" s="191"/>
      <c r="AIB53" s="191"/>
      <c r="AIC53" s="191"/>
      <c r="AID53" s="191"/>
      <c r="AIE53" s="191"/>
      <c r="AIF53" s="191"/>
      <c r="AIG53" s="191"/>
      <c r="AIH53" s="191"/>
      <c r="AII53" s="191"/>
      <c r="AIJ53" s="191"/>
      <c r="AIK53" s="191"/>
      <c r="AIL53" s="191"/>
      <c r="AIM53" s="191"/>
      <c r="AIN53" s="191"/>
      <c r="AIO53" s="191"/>
      <c r="AIP53" s="191"/>
      <c r="AIQ53" s="191"/>
      <c r="AIR53" s="191"/>
      <c r="AIS53" s="191"/>
      <c r="AIT53" s="191"/>
      <c r="AIU53" s="191"/>
      <c r="AIV53" s="191"/>
      <c r="AIW53" s="191"/>
      <c r="AIX53" s="191"/>
      <c r="AIY53" s="191"/>
      <c r="AIZ53" s="191"/>
      <c r="AJA53" s="191"/>
      <c r="AJB53" s="191"/>
      <c r="AJC53" s="191"/>
      <c r="AJD53" s="191"/>
      <c r="AJE53" s="191"/>
      <c r="AJF53" s="191"/>
      <c r="AJG53" s="191"/>
      <c r="AJH53" s="191"/>
      <c r="AJI53" s="191"/>
      <c r="AJJ53" s="191"/>
      <c r="AJK53" s="191"/>
      <c r="AJL53" s="191"/>
      <c r="AJM53" s="191"/>
      <c r="AJN53" s="191"/>
      <c r="AJO53" s="191"/>
      <c r="AJP53" s="191"/>
      <c r="AJQ53" s="191"/>
      <c r="AJR53" s="191"/>
      <c r="AJS53" s="191"/>
      <c r="AJT53" s="191"/>
      <c r="AJU53" s="191"/>
      <c r="AJV53" s="191"/>
      <c r="AJW53" s="191"/>
      <c r="AJX53" s="191"/>
      <c r="AJY53" s="191"/>
      <c r="AJZ53" s="191"/>
      <c r="AKA53" s="191"/>
      <c r="AKB53" s="191"/>
      <c r="AKC53" s="191"/>
      <c r="AKD53" s="191"/>
      <c r="AKE53" s="191"/>
      <c r="AKF53" s="191"/>
      <c r="AKG53" s="191"/>
      <c r="AKH53" s="191"/>
      <c r="AKI53" s="191"/>
      <c r="AKJ53" s="191"/>
      <c r="AKK53" s="191"/>
      <c r="AKL53" s="191"/>
      <c r="AKM53" s="191"/>
      <c r="AKN53" s="191"/>
      <c r="AKO53" s="191"/>
      <c r="AKP53" s="191"/>
      <c r="AKQ53" s="191"/>
      <c r="AKR53" s="191"/>
      <c r="AKS53" s="191"/>
      <c r="AKT53" s="191"/>
      <c r="AKU53" s="191"/>
      <c r="AKV53" s="191"/>
      <c r="AKW53" s="191"/>
      <c r="AKX53" s="191"/>
      <c r="AKY53" s="191"/>
      <c r="AKZ53" s="191"/>
      <c r="ALA53" s="191"/>
      <c r="ALB53" s="191"/>
      <c r="ALC53" s="191"/>
      <c r="ALD53" s="191"/>
      <c r="ALE53" s="191"/>
      <c r="ALF53" s="191"/>
      <c r="ALG53" s="191"/>
      <c r="ALH53" s="191"/>
      <c r="ALI53" s="191"/>
      <c r="ALJ53" s="191"/>
      <c r="ALK53" s="191"/>
      <c r="ALL53" s="191"/>
      <c r="ALM53" s="191"/>
      <c r="ALN53" s="191"/>
      <c r="ALO53" s="191"/>
      <c r="ALP53" s="191"/>
      <c r="ALQ53" s="191"/>
      <c r="ALR53" s="191"/>
      <c r="ALS53" s="191"/>
      <c r="ALT53" s="191"/>
      <c r="ALU53" s="191"/>
      <c r="ALV53" s="191"/>
      <c r="ALW53" s="191"/>
      <c r="ALX53" s="191"/>
      <c r="ALY53" s="191"/>
      <c r="ALZ53" s="191"/>
      <c r="AMA53" s="191"/>
      <c r="AMB53" s="191"/>
      <c r="AMC53" s="191"/>
    </row>
    <row r="54" spans="1:1017" s="192" customFormat="1" ht="16.5" thickBot="1">
      <c r="A54" s="187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88"/>
      <c r="L54" s="189"/>
      <c r="M54" s="189"/>
      <c r="N54" s="190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  <c r="BI54" s="191"/>
      <c r="BJ54" s="191"/>
      <c r="BK54" s="191"/>
      <c r="BL54" s="191"/>
      <c r="BM54" s="191"/>
      <c r="BN54" s="191"/>
      <c r="BO54" s="191"/>
      <c r="BP54" s="191"/>
      <c r="BQ54" s="191"/>
      <c r="BR54" s="191"/>
      <c r="BS54" s="191"/>
      <c r="BT54" s="191"/>
      <c r="BU54" s="191"/>
      <c r="BV54" s="191"/>
      <c r="BW54" s="191"/>
      <c r="BX54" s="191"/>
      <c r="BY54" s="191"/>
      <c r="BZ54" s="191"/>
      <c r="CA54" s="191"/>
      <c r="CB54" s="191"/>
      <c r="CC54" s="191"/>
      <c r="CD54" s="191"/>
      <c r="CE54" s="191"/>
      <c r="CF54" s="191"/>
      <c r="CG54" s="191"/>
      <c r="CH54" s="191"/>
      <c r="CI54" s="191"/>
      <c r="CJ54" s="191"/>
      <c r="CK54" s="191"/>
      <c r="CL54" s="191"/>
      <c r="CM54" s="191"/>
      <c r="CN54" s="191"/>
      <c r="CO54" s="191"/>
      <c r="CP54" s="191"/>
      <c r="CQ54" s="191"/>
      <c r="CR54" s="191"/>
      <c r="CS54" s="191"/>
      <c r="CT54" s="191"/>
      <c r="CU54" s="191"/>
      <c r="CV54" s="191"/>
      <c r="CW54" s="191"/>
      <c r="CX54" s="191"/>
      <c r="CY54" s="191"/>
      <c r="CZ54" s="191"/>
      <c r="DA54" s="191"/>
      <c r="DB54" s="191"/>
      <c r="DC54" s="191"/>
      <c r="DD54" s="191"/>
      <c r="DE54" s="191"/>
      <c r="DF54" s="191"/>
      <c r="DG54" s="191"/>
      <c r="DH54" s="191"/>
      <c r="DI54" s="191"/>
      <c r="DJ54" s="191"/>
      <c r="DK54" s="191"/>
      <c r="DL54" s="191"/>
      <c r="DM54" s="191"/>
      <c r="DN54" s="191"/>
      <c r="DO54" s="191"/>
      <c r="DP54" s="191"/>
      <c r="DQ54" s="191"/>
      <c r="DR54" s="191"/>
      <c r="DS54" s="191"/>
      <c r="DT54" s="191"/>
      <c r="DU54" s="191"/>
      <c r="DV54" s="191"/>
      <c r="DW54" s="191"/>
      <c r="DX54" s="191"/>
      <c r="DY54" s="191"/>
      <c r="DZ54" s="191"/>
      <c r="EA54" s="191"/>
      <c r="EB54" s="191"/>
      <c r="EC54" s="191"/>
      <c r="ED54" s="191"/>
      <c r="EE54" s="191"/>
      <c r="EF54" s="191"/>
      <c r="EG54" s="191"/>
      <c r="EH54" s="191"/>
      <c r="EI54" s="191"/>
      <c r="EJ54" s="191"/>
      <c r="EK54" s="191"/>
      <c r="EL54" s="191"/>
      <c r="EM54" s="191"/>
      <c r="EN54" s="191"/>
      <c r="EO54" s="191"/>
      <c r="EP54" s="191"/>
      <c r="EQ54" s="191"/>
      <c r="ER54" s="191"/>
      <c r="ES54" s="191"/>
      <c r="ET54" s="191"/>
      <c r="EU54" s="191"/>
      <c r="EV54" s="191"/>
      <c r="EW54" s="191"/>
      <c r="EX54" s="191"/>
      <c r="EY54" s="191"/>
      <c r="EZ54" s="191"/>
      <c r="FA54" s="191"/>
      <c r="FB54" s="191"/>
      <c r="FC54" s="191"/>
      <c r="FD54" s="191"/>
      <c r="FE54" s="191"/>
      <c r="FF54" s="191"/>
      <c r="FG54" s="191"/>
      <c r="FH54" s="191"/>
      <c r="FI54" s="191"/>
      <c r="FJ54" s="191"/>
      <c r="FK54" s="191"/>
      <c r="FL54" s="191"/>
      <c r="FM54" s="191"/>
      <c r="FN54" s="191"/>
      <c r="FO54" s="191"/>
      <c r="FP54" s="191"/>
      <c r="FQ54" s="191"/>
      <c r="FR54" s="191"/>
      <c r="FS54" s="191"/>
      <c r="FT54" s="191"/>
      <c r="FU54" s="191"/>
      <c r="FV54" s="191"/>
      <c r="FW54" s="191"/>
      <c r="FX54" s="191"/>
      <c r="FY54" s="191"/>
      <c r="FZ54" s="191"/>
      <c r="GA54" s="191"/>
      <c r="GB54" s="191"/>
      <c r="GC54" s="191"/>
      <c r="GD54" s="191"/>
      <c r="GE54" s="191"/>
      <c r="GF54" s="191"/>
      <c r="GG54" s="191"/>
      <c r="GH54" s="191"/>
      <c r="GI54" s="191"/>
      <c r="GJ54" s="191"/>
      <c r="GK54" s="191"/>
      <c r="GL54" s="191"/>
      <c r="GM54" s="191"/>
      <c r="GN54" s="191"/>
      <c r="GO54" s="191"/>
      <c r="GP54" s="191"/>
      <c r="GQ54" s="191"/>
      <c r="GR54" s="191"/>
      <c r="GS54" s="191"/>
      <c r="GT54" s="191"/>
      <c r="GU54" s="191"/>
      <c r="GV54" s="191"/>
      <c r="GW54" s="191"/>
      <c r="GX54" s="191"/>
      <c r="GY54" s="191"/>
      <c r="GZ54" s="191"/>
      <c r="HA54" s="191"/>
      <c r="HB54" s="191"/>
      <c r="HC54" s="191"/>
      <c r="HD54" s="191"/>
      <c r="HE54" s="191"/>
      <c r="HF54" s="191"/>
      <c r="HG54" s="191"/>
      <c r="HH54" s="191"/>
      <c r="HI54" s="191"/>
      <c r="HJ54" s="191"/>
      <c r="HK54" s="191"/>
      <c r="HL54" s="191"/>
      <c r="HM54" s="191"/>
      <c r="HN54" s="191"/>
      <c r="HO54" s="191"/>
      <c r="HP54" s="191"/>
      <c r="HQ54" s="191"/>
      <c r="HR54" s="191"/>
      <c r="HS54" s="191"/>
      <c r="HT54" s="191"/>
      <c r="HU54" s="191"/>
      <c r="HV54" s="191"/>
      <c r="HW54" s="191"/>
      <c r="HX54" s="191"/>
      <c r="HY54" s="191"/>
      <c r="HZ54" s="191"/>
      <c r="IA54" s="191"/>
      <c r="IB54" s="191"/>
      <c r="IC54" s="191"/>
      <c r="ID54" s="191"/>
      <c r="IE54" s="191"/>
      <c r="IF54" s="191"/>
      <c r="IG54" s="191"/>
      <c r="IH54" s="191"/>
      <c r="II54" s="191"/>
      <c r="IJ54" s="191"/>
      <c r="IK54" s="191"/>
      <c r="IL54" s="191"/>
      <c r="IM54" s="191"/>
      <c r="IN54" s="191"/>
      <c r="IO54" s="191"/>
      <c r="IP54" s="191"/>
      <c r="IQ54" s="191"/>
      <c r="IR54" s="191"/>
      <c r="IS54" s="191"/>
      <c r="IT54" s="191"/>
      <c r="IU54" s="191"/>
      <c r="IV54" s="191"/>
      <c r="IW54" s="191"/>
      <c r="IX54" s="191"/>
      <c r="IY54" s="191"/>
      <c r="IZ54" s="191"/>
      <c r="JA54" s="191"/>
      <c r="JB54" s="191"/>
      <c r="JC54" s="191"/>
      <c r="JD54" s="191"/>
      <c r="JE54" s="191"/>
      <c r="JF54" s="191"/>
      <c r="JG54" s="191"/>
      <c r="JH54" s="191"/>
      <c r="JI54" s="191"/>
      <c r="JJ54" s="191"/>
      <c r="JK54" s="191"/>
      <c r="JL54" s="191"/>
      <c r="JM54" s="191"/>
      <c r="JN54" s="191"/>
      <c r="JO54" s="191"/>
      <c r="JP54" s="191"/>
      <c r="JQ54" s="191"/>
      <c r="JR54" s="191"/>
      <c r="JS54" s="191"/>
      <c r="JT54" s="191"/>
      <c r="JU54" s="191"/>
      <c r="JV54" s="191"/>
      <c r="JW54" s="191"/>
      <c r="JX54" s="191"/>
      <c r="JY54" s="191"/>
      <c r="JZ54" s="191"/>
      <c r="KA54" s="191"/>
      <c r="KB54" s="191"/>
      <c r="KC54" s="191"/>
      <c r="KD54" s="191"/>
      <c r="KE54" s="191"/>
      <c r="KF54" s="191"/>
      <c r="KG54" s="191"/>
      <c r="KH54" s="191"/>
      <c r="KI54" s="191"/>
      <c r="KJ54" s="191"/>
      <c r="KK54" s="191"/>
      <c r="KL54" s="191"/>
      <c r="KM54" s="191"/>
      <c r="KN54" s="191"/>
      <c r="KO54" s="191"/>
      <c r="KP54" s="191"/>
      <c r="KQ54" s="191"/>
      <c r="KR54" s="191"/>
      <c r="KS54" s="191"/>
      <c r="KT54" s="191"/>
      <c r="KU54" s="191"/>
      <c r="KV54" s="191"/>
      <c r="KW54" s="191"/>
      <c r="KX54" s="191"/>
      <c r="KY54" s="191"/>
      <c r="KZ54" s="191"/>
      <c r="LA54" s="191"/>
      <c r="LB54" s="191"/>
      <c r="LC54" s="191"/>
      <c r="LD54" s="191"/>
      <c r="LE54" s="191"/>
      <c r="LF54" s="191"/>
      <c r="LG54" s="191"/>
      <c r="LH54" s="191"/>
      <c r="LI54" s="191"/>
      <c r="LJ54" s="191"/>
      <c r="LK54" s="191"/>
      <c r="LL54" s="191"/>
      <c r="LM54" s="191"/>
      <c r="LN54" s="191"/>
      <c r="LO54" s="191"/>
      <c r="LP54" s="191"/>
      <c r="LQ54" s="191"/>
      <c r="LR54" s="191"/>
      <c r="LS54" s="191"/>
      <c r="LT54" s="191"/>
      <c r="LU54" s="191"/>
      <c r="LV54" s="191"/>
      <c r="LW54" s="191"/>
      <c r="LX54" s="191"/>
      <c r="LY54" s="191"/>
      <c r="LZ54" s="191"/>
      <c r="MA54" s="191"/>
      <c r="MB54" s="191"/>
      <c r="MC54" s="191"/>
      <c r="MD54" s="191"/>
      <c r="ME54" s="191"/>
      <c r="MF54" s="191"/>
      <c r="MG54" s="191"/>
      <c r="MH54" s="191"/>
      <c r="MI54" s="191"/>
      <c r="MJ54" s="191"/>
      <c r="MK54" s="191"/>
      <c r="ML54" s="191"/>
      <c r="MM54" s="191"/>
      <c r="MN54" s="191"/>
      <c r="MO54" s="191"/>
      <c r="MP54" s="191"/>
      <c r="MQ54" s="191"/>
      <c r="MR54" s="191"/>
      <c r="MS54" s="191"/>
      <c r="MT54" s="191"/>
      <c r="MU54" s="191"/>
      <c r="MV54" s="191"/>
      <c r="MW54" s="191"/>
      <c r="MX54" s="191"/>
      <c r="MY54" s="191"/>
      <c r="MZ54" s="191"/>
      <c r="NA54" s="191"/>
      <c r="NB54" s="191"/>
      <c r="NC54" s="191"/>
      <c r="ND54" s="191"/>
      <c r="NE54" s="191"/>
      <c r="NF54" s="191"/>
      <c r="NG54" s="191"/>
      <c r="NH54" s="191"/>
      <c r="NI54" s="191"/>
      <c r="NJ54" s="191"/>
      <c r="NK54" s="191"/>
      <c r="NL54" s="191"/>
      <c r="NM54" s="191"/>
      <c r="NN54" s="191"/>
      <c r="NO54" s="191"/>
      <c r="NP54" s="191"/>
      <c r="NQ54" s="191"/>
      <c r="NR54" s="191"/>
      <c r="NS54" s="191"/>
      <c r="NT54" s="191"/>
      <c r="NU54" s="191"/>
      <c r="NV54" s="191"/>
      <c r="NW54" s="191"/>
      <c r="NX54" s="191"/>
      <c r="NY54" s="191"/>
      <c r="NZ54" s="191"/>
      <c r="OA54" s="191"/>
      <c r="OB54" s="191"/>
      <c r="OC54" s="191"/>
      <c r="OD54" s="191"/>
      <c r="OE54" s="191"/>
      <c r="OF54" s="191"/>
      <c r="OG54" s="191"/>
      <c r="OH54" s="191"/>
      <c r="OI54" s="191"/>
      <c r="OJ54" s="191"/>
      <c r="OK54" s="191"/>
      <c r="OL54" s="191"/>
      <c r="OM54" s="191"/>
      <c r="ON54" s="191"/>
      <c r="OO54" s="191"/>
      <c r="OP54" s="191"/>
      <c r="OQ54" s="191"/>
      <c r="OR54" s="191"/>
      <c r="OS54" s="191"/>
      <c r="OT54" s="191"/>
      <c r="OU54" s="191"/>
      <c r="OV54" s="191"/>
      <c r="OW54" s="191"/>
      <c r="OX54" s="191"/>
      <c r="OY54" s="191"/>
      <c r="OZ54" s="191"/>
      <c r="PA54" s="191"/>
      <c r="PB54" s="191"/>
      <c r="PC54" s="191"/>
      <c r="PD54" s="191"/>
      <c r="PE54" s="191"/>
      <c r="PF54" s="191"/>
      <c r="PG54" s="191"/>
      <c r="PH54" s="191"/>
      <c r="PI54" s="191"/>
      <c r="PJ54" s="191"/>
      <c r="PK54" s="191"/>
      <c r="PL54" s="191"/>
      <c r="PM54" s="191"/>
      <c r="PN54" s="191"/>
      <c r="PO54" s="191"/>
      <c r="PP54" s="191"/>
      <c r="PQ54" s="191"/>
      <c r="PR54" s="191"/>
      <c r="PS54" s="191"/>
      <c r="PT54" s="191"/>
      <c r="PU54" s="191"/>
      <c r="PV54" s="191"/>
      <c r="PW54" s="191"/>
      <c r="PX54" s="191"/>
      <c r="PY54" s="191"/>
      <c r="PZ54" s="191"/>
      <c r="QA54" s="191"/>
      <c r="QB54" s="191"/>
      <c r="QC54" s="191"/>
      <c r="QD54" s="191"/>
      <c r="QE54" s="191"/>
      <c r="QF54" s="191"/>
      <c r="QG54" s="191"/>
      <c r="QH54" s="191"/>
      <c r="QI54" s="191"/>
      <c r="QJ54" s="191"/>
      <c r="QK54" s="191"/>
      <c r="QL54" s="191"/>
      <c r="QM54" s="191"/>
      <c r="QN54" s="191"/>
      <c r="QO54" s="191"/>
      <c r="QP54" s="191"/>
      <c r="QQ54" s="191"/>
      <c r="QR54" s="191"/>
      <c r="QS54" s="191"/>
      <c r="QT54" s="191"/>
      <c r="QU54" s="191"/>
      <c r="QV54" s="191"/>
      <c r="QW54" s="191"/>
      <c r="QX54" s="191"/>
      <c r="QY54" s="191"/>
      <c r="QZ54" s="191"/>
      <c r="RA54" s="191"/>
      <c r="RB54" s="191"/>
      <c r="RC54" s="191"/>
      <c r="RD54" s="191"/>
      <c r="RE54" s="191"/>
      <c r="RF54" s="191"/>
      <c r="RG54" s="191"/>
      <c r="RH54" s="191"/>
      <c r="RI54" s="191"/>
      <c r="RJ54" s="191"/>
      <c r="RK54" s="191"/>
      <c r="RL54" s="191"/>
      <c r="RM54" s="191"/>
      <c r="RN54" s="191"/>
      <c r="RO54" s="191"/>
      <c r="RP54" s="191"/>
      <c r="RQ54" s="191"/>
      <c r="RR54" s="191"/>
      <c r="RS54" s="191"/>
      <c r="RT54" s="191"/>
      <c r="RU54" s="191"/>
      <c r="RV54" s="191"/>
      <c r="RW54" s="191"/>
      <c r="RX54" s="191"/>
      <c r="RY54" s="191"/>
      <c r="RZ54" s="191"/>
      <c r="SA54" s="191"/>
      <c r="SB54" s="191"/>
      <c r="SC54" s="191"/>
      <c r="SD54" s="191"/>
      <c r="SE54" s="191"/>
      <c r="SF54" s="191"/>
      <c r="SG54" s="191"/>
      <c r="SH54" s="191"/>
      <c r="SI54" s="191"/>
      <c r="SJ54" s="191"/>
      <c r="SK54" s="191"/>
      <c r="SL54" s="191"/>
      <c r="SM54" s="191"/>
      <c r="SN54" s="191"/>
      <c r="SO54" s="191"/>
      <c r="SP54" s="191"/>
      <c r="SQ54" s="191"/>
      <c r="SR54" s="191"/>
      <c r="SS54" s="191"/>
      <c r="ST54" s="191"/>
      <c r="SU54" s="191"/>
      <c r="SV54" s="191"/>
      <c r="SW54" s="191"/>
      <c r="SX54" s="191"/>
      <c r="SY54" s="191"/>
      <c r="SZ54" s="191"/>
      <c r="TA54" s="191"/>
      <c r="TB54" s="191"/>
      <c r="TC54" s="191"/>
      <c r="TD54" s="191"/>
      <c r="TE54" s="191"/>
      <c r="TF54" s="191"/>
      <c r="TG54" s="191"/>
      <c r="TH54" s="191"/>
      <c r="TI54" s="191"/>
      <c r="TJ54" s="191"/>
      <c r="TK54" s="191"/>
      <c r="TL54" s="191"/>
      <c r="TM54" s="191"/>
      <c r="TN54" s="191"/>
      <c r="TO54" s="191"/>
      <c r="TP54" s="191"/>
      <c r="TQ54" s="191"/>
      <c r="TR54" s="191"/>
      <c r="TS54" s="191"/>
      <c r="TT54" s="191"/>
      <c r="TU54" s="191"/>
      <c r="TV54" s="191"/>
      <c r="TW54" s="191"/>
      <c r="TX54" s="191"/>
      <c r="TY54" s="191"/>
      <c r="TZ54" s="191"/>
      <c r="UA54" s="191"/>
      <c r="UB54" s="191"/>
      <c r="UC54" s="191"/>
      <c r="UD54" s="191"/>
      <c r="UE54" s="191"/>
      <c r="UF54" s="191"/>
      <c r="UG54" s="191"/>
      <c r="UH54" s="191"/>
      <c r="UI54" s="191"/>
      <c r="UJ54" s="191"/>
      <c r="UK54" s="191"/>
      <c r="UL54" s="191"/>
      <c r="UM54" s="191"/>
      <c r="UN54" s="191"/>
      <c r="UO54" s="191"/>
      <c r="UP54" s="191"/>
      <c r="UQ54" s="191"/>
      <c r="UR54" s="191"/>
      <c r="US54" s="191"/>
      <c r="UT54" s="191"/>
      <c r="UU54" s="191"/>
      <c r="UV54" s="191"/>
      <c r="UW54" s="191"/>
      <c r="UX54" s="191"/>
      <c r="UY54" s="191"/>
      <c r="UZ54" s="191"/>
      <c r="VA54" s="191"/>
      <c r="VB54" s="191"/>
      <c r="VC54" s="191"/>
      <c r="VD54" s="191"/>
      <c r="VE54" s="191"/>
      <c r="VF54" s="191"/>
      <c r="VG54" s="191"/>
      <c r="VH54" s="191"/>
      <c r="VI54" s="191"/>
      <c r="VJ54" s="191"/>
      <c r="VK54" s="191"/>
      <c r="VL54" s="191"/>
      <c r="VM54" s="191"/>
      <c r="VN54" s="191"/>
      <c r="VO54" s="191"/>
      <c r="VP54" s="191"/>
      <c r="VQ54" s="191"/>
      <c r="VR54" s="191"/>
      <c r="VS54" s="191"/>
      <c r="VT54" s="191"/>
      <c r="VU54" s="191"/>
      <c r="VV54" s="191"/>
      <c r="VW54" s="191"/>
      <c r="VX54" s="191"/>
      <c r="VY54" s="191"/>
      <c r="VZ54" s="191"/>
      <c r="WA54" s="191"/>
      <c r="WB54" s="191"/>
      <c r="WC54" s="191"/>
      <c r="WD54" s="191"/>
      <c r="WE54" s="191"/>
      <c r="WF54" s="191"/>
      <c r="WG54" s="191"/>
      <c r="WH54" s="191"/>
      <c r="WI54" s="191"/>
      <c r="WJ54" s="191"/>
      <c r="WK54" s="191"/>
      <c r="WL54" s="191"/>
      <c r="WM54" s="191"/>
      <c r="WN54" s="191"/>
      <c r="WO54" s="191"/>
      <c r="WP54" s="191"/>
      <c r="WQ54" s="191"/>
      <c r="WR54" s="191"/>
      <c r="WS54" s="191"/>
      <c r="WT54" s="191"/>
      <c r="WU54" s="191"/>
      <c r="WV54" s="191"/>
      <c r="WW54" s="191"/>
      <c r="WX54" s="191"/>
      <c r="WY54" s="191"/>
      <c r="WZ54" s="191"/>
      <c r="XA54" s="191"/>
      <c r="XB54" s="191"/>
      <c r="XC54" s="191"/>
      <c r="XD54" s="191"/>
      <c r="XE54" s="191"/>
      <c r="XF54" s="191"/>
      <c r="XG54" s="191"/>
      <c r="XH54" s="191"/>
      <c r="XI54" s="191"/>
      <c r="XJ54" s="191"/>
      <c r="XK54" s="191"/>
      <c r="XL54" s="191"/>
      <c r="XM54" s="191"/>
      <c r="XN54" s="191"/>
      <c r="XO54" s="191"/>
      <c r="XP54" s="191"/>
      <c r="XQ54" s="191"/>
      <c r="XR54" s="191"/>
      <c r="XS54" s="191"/>
      <c r="XT54" s="191"/>
      <c r="XU54" s="191"/>
      <c r="XV54" s="191"/>
      <c r="XW54" s="191"/>
      <c r="XX54" s="191"/>
      <c r="XY54" s="191"/>
      <c r="XZ54" s="191"/>
      <c r="YA54" s="191"/>
      <c r="YB54" s="191"/>
      <c r="YC54" s="191"/>
      <c r="YD54" s="191"/>
      <c r="YE54" s="191"/>
      <c r="YF54" s="191"/>
      <c r="YG54" s="191"/>
      <c r="YH54" s="191"/>
      <c r="YI54" s="191"/>
      <c r="YJ54" s="191"/>
      <c r="YK54" s="191"/>
      <c r="YL54" s="191"/>
      <c r="YM54" s="191"/>
      <c r="YN54" s="191"/>
      <c r="YO54" s="191"/>
      <c r="YP54" s="191"/>
      <c r="YQ54" s="191"/>
      <c r="YR54" s="191"/>
      <c r="YS54" s="191"/>
      <c r="YT54" s="191"/>
      <c r="YU54" s="191"/>
      <c r="YV54" s="191"/>
      <c r="YW54" s="191"/>
      <c r="YX54" s="191"/>
      <c r="YY54" s="191"/>
      <c r="YZ54" s="191"/>
      <c r="ZA54" s="191"/>
      <c r="ZB54" s="191"/>
      <c r="ZC54" s="191"/>
      <c r="ZD54" s="191"/>
      <c r="ZE54" s="191"/>
      <c r="ZF54" s="191"/>
      <c r="ZG54" s="191"/>
      <c r="ZH54" s="191"/>
      <c r="ZI54" s="191"/>
      <c r="ZJ54" s="191"/>
      <c r="ZK54" s="191"/>
      <c r="ZL54" s="191"/>
      <c r="ZM54" s="191"/>
      <c r="ZN54" s="191"/>
      <c r="ZO54" s="191"/>
      <c r="ZP54" s="191"/>
      <c r="ZQ54" s="191"/>
      <c r="ZR54" s="191"/>
      <c r="ZS54" s="191"/>
      <c r="ZT54" s="191"/>
      <c r="ZU54" s="191"/>
      <c r="ZV54" s="191"/>
      <c r="ZW54" s="191"/>
      <c r="ZX54" s="191"/>
      <c r="ZY54" s="191"/>
      <c r="ZZ54" s="191"/>
      <c r="AAA54" s="191"/>
      <c r="AAB54" s="191"/>
      <c r="AAC54" s="191"/>
      <c r="AAD54" s="191"/>
      <c r="AAE54" s="191"/>
      <c r="AAF54" s="191"/>
      <c r="AAG54" s="191"/>
      <c r="AAH54" s="191"/>
      <c r="AAI54" s="191"/>
      <c r="AAJ54" s="191"/>
      <c r="AAK54" s="191"/>
      <c r="AAL54" s="191"/>
      <c r="AAM54" s="191"/>
      <c r="AAN54" s="191"/>
      <c r="AAO54" s="191"/>
      <c r="AAP54" s="191"/>
      <c r="AAQ54" s="191"/>
      <c r="AAR54" s="191"/>
      <c r="AAS54" s="191"/>
      <c r="AAT54" s="191"/>
      <c r="AAU54" s="191"/>
      <c r="AAV54" s="191"/>
      <c r="AAW54" s="191"/>
      <c r="AAX54" s="191"/>
      <c r="AAY54" s="191"/>
      <c r="AAZ54" s="191"/>
      <c r="ABA54" s="191"/>
      <c r="ABB54" s="191"/>
      <c r="ABC54" s="191"/>
      <c r="ABD54" s="191"/>
      <c r="ABE54" s="191"/>
      <c r="ABF54" s="191"/>
      <c r="ABG54" s="191"/>
      <c r="ABH54" s="191"/>
      <c r="ABI54" s="191"/>
      <c r="ABJ54" s="191"/>
      <c r="ABK54" s="191"/>
      <c r="ABL54" s="191"/>
      <c r="ABM54" s="191"/>
      <c r="ABN54" s="191"/>
      <c r="ABO54" s="191"/>
      <c r="ABP54" s="191"/>
      <c r="ABQ54" s="191"/>
      <c r="ABR54" s="191"/>
      <c r="ABS54" s="191"/>
      <c r="ABT54" s="191"/>
      <c r="ABU54" s="191"/>
      <c r="ABV54" s="191"/>
      <c r="ABW54" s="191"/>
      <c r="ABX54" s="191"/>
      <c r="ABY54" s="191"/>
      <c r="ABZ54" s="191"/>
      <c r="ACA54" s="191"/>
      <c r="ACB54" s="191"/>
      <c r="ACC54" s="191"/>
      <c r="ACD54" s="191"/>
      <c r="ACE54" s="191"/>
      <c r="ACF54" s="191"/>
      <c r="ACG54" s="191"/>
      <c r="ACH54" s="191"/>
      <c r="ACI54" s="191"/>
      <c r="ACJ54" s="191"/>
      <c r="ACK54" s="191"/>
      <c r="ACL54" s="191"/>
      <c r="ACM54" s="191"/>
      <c r="ACN54" s="191"/>
      <c r="ACO54" s="191"/>
      <c r="ACP54" s="191"/>
      <c r="ACQ54" s="191"/>
      <c r="ACR54" s="191"/>
      <c r="ACS54" s="191"/>
      <c r="ACT54" s="191"/>
      <c r="ACU54" s="191"/>
      <c r="ACV54" s="191"/>
      <c r="ACW54" s="191"/>
      <c r="ACX54" s="191"/>
      <c r="ACY54" s="191"/>
      <c r="ACZ54" s="191"/>
      <c r="ADA54" s="191"/>
      <c r="ADB54" s="191"/>
      <c r="ADC54" s="191"/>
      <c r="ADD54" s="191"/>
      <c r="ADE54" s="191"/>
      <c r="ADF54" s="191"/>
      <c r="ADG54" s="191"/>
      <c r="ADH54" s="191"/>
      <c r="ADI54" s="191"/>
      <c r="ADJ54" s="191"/>
      <c r="ADK54" s="191"/>
      <c r="ADL54" s="191"/>
      <c r="ADM54" s="191"/>
      <c r="ADN54" s="191"/>
      <c r="ADO54" s="191"/>
      <c r="ADP54" s="191"/>
      <c r="ADQ54" s="191"/>
      <c r="ADR54" s="191"/>
      <c r="ADS54" s="191"/>
      <c r="ADT54" s="191"/>
      <c r="ADU54" s="191"/>
      <c r="ADV54" s="191"/>
      <c r="ADW54" s="191"/>
      <c r="ADX54" s="191"/>
      <c r="ADY54" s="191"/>
      <c r="ADZ54" s="191"/>
      <c r="AEA54" s="191"/>
      <c r="AEB54" s="191"/>
      <c r="AEC54" s="191"/>
      <c r="AED54" s="191"/>
      <c r="AEE54" s="191"/>
      <c r="AEF54" s="191"/>
      <c r="AEG54" s="191"/>
      <c r="AEH54" s="191"/>
      <c r="AEI54" s="191"/>
      <c r="AEJ54" s="191"/>
      <c r="AEK54" s="191"/>
      <c r="AEL54" s="191"/>
      <c r="AEM54" s="191"/>
      <c r="AEN54" s="191"/>
      <c r="AEO54" s="191"/>
      <c r="AEP54" s="191"/>
      <c r="AEQ54" s="191"/>
      <c r="AER54" s="191"/>
      <c r="AES54" s="191"/>
      <c r="AET54" s="191"/>
      <c r="AEU54" s="191"/>
      <c r="AEV54" s="191"/>
      <c r="AEW54" s="191"/>
      <c r="AEX54" s="191"/>
      <c r="AEY54" s="191"/>
      <c r="AEZ54" s="191"/>
      <c r="AFA54" s="191"/>
      <c r="AFB54" s="191"/>
      <c r="AFC54" s="191"/>
      <c r="AFD54" s="191"/>
      <c r="AFE54" s="191"/>
      <c r="AFF54" s="191"/>
      <c r="AFG54" s="191"/>
      <c r="AFH54" s="191"/>
      <c r="AFI54" s="191"/>
      <c r="AFJ54" s="191"/>
      <c r="AFK54" s="191"/>
      <c r="AFL54" s="191"/>
      <c r="AFM54" s="191"/>
      <c r="AFN54" s="191"/>
      <c r="AFO54" s="191"/>
      <c r="AFP54" s="191"/>
      <c r="AFQ54" s="191"/>
      <c r="AFR54" s="191"/>
      <c r="AFS54" s="191"/>
      <c r="AFT54" s="191"/>
      <c r="AFU54" s="191"/>
      <c r="AFV54" s="191"/>
      <c r="AFW54" s="191"/>
      <c r="AFX54" s="191"/>
      <c r="AFY54" s="191"/>
      <c r="AFZ54" s="191"/>
      <c r="AGA54" s="191"/>
      <c r="AGB54" s="191"/>
      <c r="AGC54" s="191"/>
      <c r="AGD54" s="191"/>
      <c r="AGE54" s="191"/>
      <c r="AGF54" s="191"/>
      <c r="AGG54" s="191"/>
      <c r="AGH54" s="191"/>
      <c r="AGI54" s="191"/>
      <c r="AGJ54" s="191"/>
      <c r="AGK54" s="191"/>
      <c r="AGL54" s="191"/>
      <c r="AGM54" s="191"/>
      <c r="AGN54" s="191"/>
      <c r="AGO54" s="191"/>
      <c r="AGP54" s="191"/>
      <c r="AGQ54" s="191"/>
      <c r="AGR54" s="191"/>
      <c r="AGS54" s="191"/>
      <c r="AGT54" s="191"/>
      <c r="AGU54" s="191"/>
      <c r="AGV54" s="191"/>
      <c r="AGW54" s="191"/>
      <c r="AGX54" s="191"/>
      <c r="AGY54" s="191"/>
      <c r="AGZ54" s="191"/>
      <c r="AHA54" s="191"/>
      <c r="AHB54" s="191"/>
      <c r="AHC54" s="191"/>
      <c r="AHD54" s="191"/>
      <c r="AHE54" s="191"/>
      <c r="AHF54" s="191"/>
      <c r="AHG54" s="191"/>
      <c r="AHH54" s="191"/>
      <c r="AHI54" s="191"/>
      <c r="AHJ54" s="191"/>
      <c r="AHK54" s="191"/>
      <c r="AHL54" s="191"/>
      <c r="AHM54" s="191"/>
      <c r="AHN54" s="191"/>
      <c r="AHO54" s="191"/>
      <c r="AHP54" s="191"/>
      <c r="AHQ54" s="191"/>
      <c r="AHR54" s="191"/>
      <c r="AHS54" s="191"/>
      <c r="AHT54" s="191"/>
      <c r="AHU54" s="191"/>
      <c r="AHV54" s="191"/>
      <c r="AHW54" s="191"/>
      <c r="AHX54" s="191"/>
      <c r="AHY54" s="191"/>
      <c r="AHZ54" s="191"/>
      <c r="AIA54" s="191"/>
      <c r="AIB54" s="191"/>
      <c r="AIC54" s="191"/>
      <c r="AID54" s="191"/>
      <c r="AIE54" s="191"/>
      <c r="AIF54" s="191"/>
      <c r="AIG54" s="191"/>
      <c r="AIH54" s="191"/>
      <c r="AII54" s="191"/>
      <c r="AIJ54" s="191"/>
      <c r="AIK54" s="191"/>
      <c r="AIL54" s="191"/>
      <c r="AIM54" s="191"/>
      <c r="AIN54" s="191"/>
      <c r="AIO54" s="191"/>
      <c r="AIP54" s="191"/>
      <c r="AIQ54" s="191"/>
      <c r="AIR54" s="191"/>
      <c r="AIS54" s="191"/>
      <c r="AIT54" s="191"/>
      <c r="AIU54" s="191"/>
      <c r="AIV54" s="191"/>
      <c r="AIW54" s="191"/>
      <c r="AIX54" s="191"/>
      <c r="AIY54" s="191"/>
      <c r="AIZ54" s="191"/>
      <c r="AJA54" s="191"/>
      <c r="AJB54" s="191"/>
      <c r="AJC54" s="191"/>
      <c r="AJD54" s="191"/>
      <c r="AJE54" s="191"/>
      <c r="AJF54" s="191"/>
      <c r="AJG54" s="191"/>
      <c r="AJH54" s="191"/>
      <c r="AJI54" s="191"/>
      <c r="AJJ54" s="191"/>
      <c r="AJK54" s="191"/>
      <c r="AJL54" s="191"/>
      <c r="AJM54" s="191"/>
      <c r="AJN54" s="191"/>
      <c r="AJO54" s="191"/>
      <c r="AJP54" s="191"/>
      <c r="AJQ54" s="191"/>
      <c r="AJR54" s="191"/>
      <c r="AJS54" s="191"/>
      <c r="AJT54" s="191"/>
      <c r="AJU54" s="191"/>
      <c r="AJV54" s="191"/>
      <c r="AJW54" s="191"/>
      <c r="AJX54" s="191"/>
      <c r="AJY54" s="191"/>
      <c r="AJZ54" s="191"/>
      <c r="AKA54" s="191"/>
      <c r="AKB54" s="191"/>
      <c r="AKC54" s="191"/>
      <c r="AKD54" s="191"/>
      <c r="AKE54" s="191"/>
      <c r="AKF54" s="191"/>
      <c r="AKG54" s="191"/>
      <c r="AKH54" s="191"/>
      <c r="AKI54" s="191"/>
      <c r="AKJ54" s="191"/>
      <c r="AKK54" s="191"/>
      <c r="AKL54" s="191"/>
      <c r="AKM54" s="191"/>
      <c r="AKN54" s="191"/>
      <c r="AKO54" s="191"/>
      <c r="AKP54" s="191"/>
      <c r="AKQ54" s="191"/>
      <c r="AKR54" s="191"/>
      <c r="AKS54" s="191"/>
      <c r="AKT54" s="191"/>
      <c r="AKU54" s="191"/>
      <c r="AKV54" s="191"/>
      <c r="AKW54" s="191"/>
      <c r="AKX54" s="191"/>
      <c r="AKY54" s="191"/>
      <c r="AKZ54" s="191"/>
      <c r="ALA54" s="191"/>
      <c r="ALB54" s="191"/>
      <c r="ALC54" s="191"/>
      <c r="ALD54" s="191"/>
      <c r="ALE54" s="191"/>
      <c r="ALF54" s="191"/>
      <c r="ALG54" s="191"/>
      <c r="ALH54" s="191"/>
      <c r="ALI54" s="191"/>
      <c r="ALJ54" s="191"/>
      <c r="ALK54" s="191"/>
      <c r="ALL54" s="191"/>
      <c r="ALM54" s="191"/>
      <c r="ALN54" s="191"/>
      <c r="ALO54" s="191"/>
      <c r="ALP54" s="191"/>
      <c r="ALQ54" s="191"/>
      <c r="ALR54" s="191"/>
      <c r="ALS54" s="191"/>
      <c r="ALT54" s="191"/>
      <c r="ALU54" s="191"/>
      <c r="ALV54" s="191"/>
      <c r="ALW54" s="191"/>
      <c r="ALX54" s="191"/>
      <c r="ALY54" s="191"/>
      <c r="ALZ54" s="191"/>
      <c r="AMA54" s="191"/>
      <c r="AMB54" s="191"/>
      <c r="AMC54" s="191"/>
    </row>
    <row r="55" spans="1:1017" s="192" customFormat="1" ht="16.5" thickBot="1">
      <c r="A55" s="187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88"/>
      <c r="L55" s="189"/>
      <c r="M55" s="189"/>
      <c r="N55" s="190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  <c r="BI55" s="191"/>
      <c r="BJ55" s="191"/>
      <c r="BK55" s="191"/>
      <c r="BL55" s="191"/>
      <c r="BM55" s="191"/>
      <c r="BN55" s="191"/>
      <c r="BO55" s="191"/>
      <c r="BP55" s="191"/>
      <c r="BQ55" s="191"/>
      <c r="BR55" s="191"/>
      <c r="BS55" s="191"/>
      <c r="BT55" s="191"/>
      <c r="BU55" s="191"/>
      <c r="BV55" s="191"/>
      <c r="BW55" s="191"/>
      <c r="BX55" s="191"/>
      <c r="BY55" s="191"/>
      <c r="BZ55" s="191"/>
      <c r="CA55" s="191"/>
      <c r="CB55" s="191"/>
      <c r="CC55" s="191"/>
      <c r="CD55" s="191"/>
      <c r="CE55" s="191"/>
      <c r="CF55" s="191"/>
      <c r="CG55" s="191"/>
      <c r="CH55" s="191"/>
      <c r="CI55" s="191"/>
      <c r="CJ55" s="191"/>
      <c r="CK55" s="191"/>
      <c r="CL55" s="191"/>
      <c r="CM55" s="191"/>
      <c r="CN55" s="191"/>
      <c r="CO55" s="191"/>
      <c r="CP55" s="191"/>
      <c r="CQ55" s="191"/>
      <c r="CR55" s="191"/>
      <c r="CS55" s="191"/>
      <c r="CT55" s="191"/>
      <c r="CU55" s="191"/>
      <c r="CV55" s="191"/>
      <c r="CW55" s="191"/>
      <c r="CX55" s="191"/>
      <c r="CY55" s="191"/>
      <c r="CZ55" s="191"/>
      <c r="DA55" s="191"/>
      <c r="DB55" s="191"/>
      <c r="DC55" s="191"/>
      <c r="DD55" s="191"/>
      <c r="DE55" s="191"/>
      <c r="DF55" s="191"/>
      <c r="DG55" s="191"/>
      <c r="DH55" s="191"/>
      <c r="DI55" s="191"/>
      <c r="DJ55" s="191"/>
      <c r="DK55" s="191"/>
      <c r="DL55" s="191"/>
      <c r="DM55" s="191"/>
      <c r="DN55" s="191"/>
      <c r="DO55" s="191"/>
      <c r="DP55" s="191"/>
      <c r="DQ55" s="191"/>
      <c r="DR55" s="191"/>
      <c r="DS55" s="191"/>
      <c r="DT55" s="191"/>
      <c r="DU55" s="191"/>
      <c r="DV55" s="191"/>
      <c r="DW55" s="191"/>
      <c r="DX55" s="191"/>
      <c r="DY55" s="191"/>
      <c r="DZ55" s="191"/>
      <c r="EA55" s="191"/>
      <c r="EB55" s="191"/>
      <c r="EC55" s="191"/>
      <c r="ED55" s="191"/>
      <c r="EE55" s="191"/>
      <c r="EF55" s="191"/>
      <c r="EG55" s="191"/>
      <c r="EH55" s="191"/>
      <c r="EI55" s="191"/>
      <c r="EJ55" s="191"/>
      <c r="EK55" s="191"/>
      <c r="EL55" s="191"/>
      <c r="EM55" s="191"/>
      <c r="EN55" s="191"/>
      <c r="EO55" s="191"/>
      <c r="EP55" s="191"/>
      <c r="EQ55" s="191"/>
      <c r="ER55" s="191"/>
      <c r="ES55" s="191"/>
      <c r="ET55" s="191"/>
      <c r="EU55" s="191"/>
      <c r="EV55" s="191"/>
      <c r="EW55" s="191"/>
      <c r="EX55" s="191"/>
      <c r="EY55" s="191"/>
      <c r="EZ55" s="191"/>
      <c r="FA55" s="191"/>
      <c r="FB55" s="191"/>
      <c r="FC55" s="191"/>
      <c r="FD55" s="191"/>
      <c r="FE55" s="191"/>
      <c r="FF55" s="191"/>
      <c r="FG55" s="191"/>
      <c r="FH55" s="191"/>
      <c r="FI55" s="191"/>
      <c r="FJ55" s="191"/>
      <c r="FK55" s="191"/>
      <c r="FL55" s="191"/>
      <c r="FM55" s="191"/>
      <c r="FN55" s="191"/>
      <c r="FO55" s="191"/>
      <c r="FP55" s="191"/>
      <c r="FQ55" s="191"/>
      <c r="FR55" s="191"/>
      <c r="FS55" s="191"/>
      <c r="FT55" s="191"/>
      <c r="FU55" s="191"/>
      <c r="FV55" s="191"/>
      <c r="FW55" s="191"/>
      <c r="FX55" s="191"/>
      <c r="FY55" s="191"/>
      <c r="FZ55" s="191"/>
      <c r="GA55" s="191"/>
      <c r="GB55" s="191"/>
      <c r="GC55" s="191"/>
      <c r="GD55" s="191"/>
      <c r="GE55" s="191"/>
      <c r="GF55" s="191"/>
      <c r="GG55" s="191"/>
      <c r="GH55" s="191"/>
      <c r="GI55" s="191"/>
      <c r="GJ55" s="191"/>
      <c r="GK55" s="191"/>
      <c r="GL55" s="191"/>
      <c r="GM55" s="191"/>
      <c r="GN55" s="191"/>
      <c r="GO55" s="191"/>
      <c r="GP55" s="191"/>
      <c r="GQ55" s="191"/>
      <c r="GR55" s="191"/>
      <c r="GS55" s="191"/>
      <c r="GT55" s="191"/>
      <c r="GU55" s="191"/>
      <c r="GV55" s="191"/>
      <c r="GW55" s="191"/>
      <c r="GX55" s="191"/>
      <c r="GY55" s="191"/>
      <c r="GZ55" s="191"/>
      <c r="HA55" s="191"/>
      <c r="HB55" s="191"/>
      <c r="HC55" s="191"/>
      <c r="HD55" s="191"/>
      <c r="HE55" s="191"/>
      <c r="HF55" s="191"/>
      <c r="HG55" s="191"/>
      <c r="HH55" s="191"/>
      <c r="HI55" s="191"/>
      <c r="HJ55" s="191"/>
      <c r="HK55" s="191"/>
      <c r="HL55" s="191"/>
      <c r="HM55" s="191"/>
      <c r="HN55" s="191"/>
      <c r="HO55" s="191"/>
      <c r="HP55" s="191"/>
      <c r="HQ55" s="191"/>
      <c r="HR55" s="191"/>
      <c r="HS55" s="191"/>
      <c r="HT55" s="191"/>
      <c r="HU55" s="191"/>
      <c r="HV55" s="191"/>
      <c r="HW55" s="191"/>
      <c r="HX55" s="191"/>
      <c r="HY55" s="191"/>
      <c r="HZ55" s="191"/>
      <c r="IA55" s="191"/>
      <c r="IB55" s="191"/>
      <c r="IC55" s="191"/>
      <c r="ID55" s="191"/>
      <c r="IE55" s="191"/>
      <c r="IF55" s="191"/>
      <c r="IG55" s="191"/>
      <c r="IH55" s="191"/>
      <c r="II55" s="191"/>
      <c r="IJ55" s="191"/>
      <c r="IK55" s="191"/>
      <c r="IL55" s="191"/>
      <c r="IM55" s="191"/>
      <c r="IN55" s="191"/>
      <c r="IO55" s="191"/>
      <c r="IP55" s="191"/>
      <c r="IQ55" s="191"/>
      <c r="IR55" s="191"/>
      <c r="IS55" s="191"/>
      <c r="IT55" s="191"/>
      <c r="IU55" s="191"/>
      <c r="IV55" s="191"/>
      <c r="IW55" s="191"/>
      <c r="IX55" s="191"/>
      <c r="IY55" s="191"/>
      <c r="IZ55" s="191"/>
      <c r="JA55" s="191"/>
      <c r="JB55" s="191"/>
      <c r="JC55" s="191"/>
      <c r="JD55" s="191"/>
      <c r="JE55" s="191"/>
      <c r="JF55" s="191"/>
      <c r="JG55" s="191"/>
      <c r="JH55" s="191"/>
      <c r="JI55" s="191"/>
      <c r="JJ55" s="191"/>
      <c r="JK55" s="191"/>
      <c r="JL55" s="191"/>
      <c r="JM55" s="191"/>
      <c r="JN55" s="191"/>
      <c r="JO55" s="191"/>
      <c r="JP55" s="191"/>
      <c r="JQ55" s="191"/>
      <c r="JR55" s="191"/>
      <c r="JS55" s="191"/>
      <c r="JT55" s="191"/>
      <c r="JU55" s="191"/>
      <c r="JV55" s="191"/>
      <c r="JW55" s="191"/>
      <c r="JX55" s="191"/>
      <c r="JY55" s="191"/>
      <c r="JZ55" s="191"/>
      <c r="KA55" s="191"/>
      <c r="KB55" s="191"/>
      <c r="KC55" s="191"/>
      <c r="KD55" s="191"/>
      <c r="KE55" s="191"/>
      <c r="KF55" s="191"/>
      <c r="KG55" s="191"/>
      <c r="KH55" s="191"/>
      <c r="KI55" s="191"/>
      <c r="KJ55" s="191"/>
      <c r="KK55" s="191"/>
      <c r="KL55" s="191"/>
      <c r="KM55" s="191"/>
      <c r="KN55" s="191"/>
      <c r="KO55" s="191"/>
      <c r="KP55" s="191"/>
      <c r="KQ55" s="191"/>
      <c r="KR55" s="191"/>
      <c r="KS55" s="191"/>
      <c r="KT55" s="191"/>
      <c r="KU55" s="191"/>
      <c r="KV55" s="191"/>
      <c r="KW55" s="191"/>
      <c r="KX55" s="191"/>
      <c r="KY55" s="191"/>
      <c r="KZ55" s="191"/>
      <c r="LA55" s="191"/>
      <c r="LB55" s="191"/>
      <c r="LC55" s="191"/>
      <c r="LD55" s="191"/>
      <c r="LE55" s="191"/>
      <c r="LF55" s="191"/>
      <c r="LG55" s="191"/>
      <c r="LH55" s="191"/>
      <c r="LI55" s="191"/>
      <c r="LJ55" s="191"/>
      <c r="LK55" s="191"/>
      <c r="LL55" s="191"/>
      <c r="LM55" s="191"/>
      <c r="LN55" s="191"/>
      <c r="LO55" s="191"/>
      <c r="LP55" s="191"/>
      <c r="LQ55" s="191"/>
      <c r="LR55" s="191"/>
      <c r="LS55" s="191"/>
      <c r="LT55" s="191"/>
      <c r="LU55" s="191"/>
      <c r="LV55" s="191"/>
      <c r="LW55" s="191"/>
      <c r="LX55" s="191"/>
      <c r="LY55" s="191"/>
      <c r="LZ55" s="191"/>
      <c r="MA55" s="191"/>
      <c r="MB55" s="191"/>
      <c r="MC55" s="191"/>
      <c r="MD55" s="191"/>
      <c r="ME55" s="191"/>
      <c r="MF55" s="191"/>
      <c r="MG55" s="191"/>
      <c r="MH55" s="191"/>
      <c r="MI55" s="191"/>
      <c r="MJ55" s="191"/>
      <c r="MK55" s="191"/>
      <c r="ML55" s="191"/>
      <c r="MM55" s="191"/>
      <c r="MN55" s="191"/>
      <c r="MO55" s="191"/>
      <c r="MP55" s="191"/>
      <c r="MQ55" s="191"/>
      <c r="MR55" s="191"/>
      <c r="MS55" s="191"/>
      <c r="MT55" s="191"/>
      <c r="MU55" s="191"/>
      <c r="MV55" s="191"/>
      <c r="MW55" s="191"/>
      <c r="MX55" s="191"/>
      <c r="MY55" s="191"/>
      <c r="MZ55" s="191"/>
      <c r="NA55" s="191"/>
      <c r="NB55" s="191"/>
      <c r="NC55" s="191"/>
      <c r="ND55" s="191"/>
      <c r="NE55" s="191"/>
      <c r="NF55" s="191"/>
      <c r="NG55" s="191"/>
      <c r="NH55" s="191"/>
      <c r="NI55" s="191"/>
      <c r="NJ55" s="191"/>
      <c r="NK55" s="191"/>
      <c r="NL55" s="191"/>
      <c r="NM55" s="191"/>
      <c r="NN55" s="191"/>
      <c r="NO55" s="191"/>
      <c r="NP55" s="191"/>
      <c r="NQ55" s="191"/>
      <c r="NR55" s="191"/>
      <c r="NS55" s="191"/>
      <c r="NT55" s="191"/>
      <c r="NU55" s="191"/>
      <c r="NV55" s="191"/>
      <c r="NW55" s="191"/>
      <c r="NX55" s="191"/>
      <c r="NY55" s="191"/>
      <c r="NZ55" s="191"/>
      <c r="OA55" s="191"/>
      <c r="OB55" s="191"/>
      <c r="OC55" s="191"/>
      <c r="OD55" s="191"/>
      <c r="OE55" s="191"/>
      <c r="OF55" s="191"/>
      <c r="OG55" s="191"/>
      <c r="OH55" s="191"/>
      <c r="OI55" s="191"/>
      <c r="OJ55" s="191"/>
      <c r="OK55" s="191"/>
      <c r="OL55" s="191"/>
      <c r="OM55" s="191"/>
      <c r="ON55" s="191"/>
      <c r="OO55" s="191"/>
      <c r="OP55" s="191"/>
      <c r="OQ55" s="191"/>
      <c r="OR55" s="191"/>
      <c r="OS55" s="191"/>
      <c r="OT55" s="191"/>
      <c r="OU55" s="191"/>
      <c r="OV55" s="191"/>
      <c r="OW55" s="191"/>
      <c r="OX55" s="191"/>
      <c r="OY55" s="191"/>
      <c r="OZ55" s="191"/>
      <c r="PA55" s="191"/>
      <c r="PB55" s="191"/>
      <c r="PC55" s="191"/>
      <c r="PD55" s="191"/>
      <c r="PE55" s="191"/>
      <c r="PF55" s="191"/>
      <c r="PG55" s="191"/>
      <c r="PH55" s="191"/>
      <c r="PI55" s="191"/>
      <c r="PJ55" s="191"/>
      <c r="PK55" s="191"/>
      <c r="PL55" s="191"/>
      <c r="PM55" s="191"/>
      <c r="PN55" s="191"/>
      <c r="PO55" s="191"/>
      <c r="PP55" s="191"/>
      <c r="PQ55" s="191"/>
      <c r="PR55" s="191"/>
      <c r="PS55" s="191"/>
      <c r="PT55" s="191"/>
      <c r="PU55" s="191"/>
      <c r="PV55" s="191"/>
      <c r="PW55" s="191"/>
      <c r="PX55" s="191"/>
      <c r="PY55" s="191"/>
      <c r="PZ55" s="191"/>
      <c r="QA55" s="191"/>
      <c r="QB55" s="191"/>
      <c r="QC55" s="191"/>
      <c r="QD55" s="191"/>
      <c r="QE55" s="191"/>
      <c r="QF55" s="191"/>
      <c r="QG55" s="191"/>
      <c r="QH55" s="191"/>
      <c r="QI55" s="191"/>
      <c r="QJ55" s="191"/>
      <c r="QK55" s="191"/>
      <c r="QL55" s="191"/>
      <c r="QM55" s="191"/>
      <c r="QN55" s="191"/>
      <c r="QO55" s="191"/>
      <c r="QP55" s="191"/>
      <c r="QQ55" s="191"/>
      <c r="QR55" s="191"/>
      <c r="QS55" s="191"/>
      <c r="QT55" s="191"/>
      <c r="QU55" s="191"/>
      <c r="QV55" s="191"/>
      <c r="QW55" s="191"/>
      <c r="QX55" s="191"/>
      <c r="QY55" s="191"/>
      <c r="QZ55" s="191"/>
      <c r="RA55" s="191"/>
      <c r="RB55" s="191"/>
      <c r="RC55" s="191"/>
      <c r="RD55" s="191"/>
      <c r="RE55" s="191"/>
      <c r="RF55" s="191"/>
      <c r="RG55" s="191"/>
      <c r="RH55" s="191"/>
      <c r="RI55" s="191"/>
      <c r="RJ55" s="191"/>
      <c r="RK55" s="191"/>
      <c r="RL55" s="191"/>
      <c r="RM55" s="191"/>
      <c r="RN55" s="191"/>
      <c r="RO55" s="191"/>
      <c r="RP55" s="191"/>
      <c r="RQ55" s="191"/>
      <c r="RR55" s="191"/>
      <c r="RS55" s="191"/>
      <c r="RT55" s="191"/>
      <c r="RU55" s="191"/>
      <c r="RV55" s="191"/>
      <c r="RW55" s="191"/>
      <c r="RX55" s="191"/>
      <c r="RY55" s="191"/>
      <c r="RZ55" s="191"/>
      <c r="SA55" s="191"/>
      <c r="SB55" s="191"/>
      <c r="SC55" s="191"/>
      <c r="SD55" s="191"/>
      <c r="SE55" s="191"/>
      <c r="SF55" s="191"/>
      <c r="SG55" s="191"/>
      <c r="SH55" s="191"/>
      <c r="SI55" s="191"/>
      <c r="SJ55" s="191"/>
      <c r="SK55" s="191"/>
      <c r="SL55" s="191"/>
      <c r="SM55" s="191"/>
      <c r="SN55" s="191"/>
      <c r="SO55" s="191"/>
      <c r="SP55" s="191"/>
      <c r="SQ55" s="191"/>
      <c r="SR55" s="191"/>
      <c r="SS55" s="191"/>
      <c r="ST55" s="191"/>
      <c r="SU55" s="191"/>
      <c r="SV55" s="191"/>
      <c r="SW55" s="191"/>
      <c r="SX55" s="191"/>
      <c r="SY55" s="191"/>
      <c r="SZ55" s="191"/>
      <c r="TA55" s="191"/>
      <c r="TB55" s="191"/>
      <c r="TC55" s="191"/>
      <c r="TD55" s="191"/>
      <c r="TE55" s="191"/>
      <c r="TF55" s="191"/>
      <c r="TG55" s="191"/>
      <c r="TH55" s="191"/>
      <c r="TI55" s="191"/>
      <c r="TJ55" s="191"/>
      <c r="TK55" s="191"/>
      <c r="TL55" s="191"/>
      <c r="TM55" s="191"/>
      <c r="TN55" s="191"/>
      <c r="TO55" s="191"/>
      <c r="TP55" s="191"/>
      <c r="TQ55" s="191"/>
      <c r="TR55" s="191"/>
      <c r="TS55" s="191"/>
      <c r="TT55" s="191"/>
      <c r="TU55" s="191"/>
      <c r="TV55" s="191"/>
      <c r="TW55" s="191"/>
      <c r="TX55" s="191"/>
      <c r="TY55" s="191"/>
      <c r="TZ55" s="191"/>
      <c r="UA55" s="191"/>
      <c r="UB55" s="191"/>
      <c r="UC55" s="191"/>
      <c r="UD55" s="191"/>
      <c r="UE55" s="191"/>
      <c r="UF55" s="191"/>
      <c r="UG55" s="191"/>
      <c r="UH55" s="191"/>
      <c r="UI55" s="191"/>
      <c r="UJ55" s="191"/>
      <c r="UK55" s="191"/>
      <c r="UL55" s="191"/>
      <c r="UM55" s="191"/>
      <c r="UN55" s="191"/>
      <c r="UO55" s="191"/>
      <c r="UP55" s="191"/>
      <c r="UQ55" s="191"/>
      <c r="UR55" s="191"/>
      <c r="US55" s="191"/>
      <c r="UT55" s="191"/>
      <c r="UU55" s="191"/>
      <c r="UV55" s="191"/>
      <c r="UW55" s="191"/>
      <c r="UX55" s="191"/>
      <c r="UY55" s="191"/>
      <c r="UZ55" s="191"/>
      <c r="VA55" s="191"/>
      <c r="VB55" s="191"/>
      <c r="VC55" s="191"/>
      <c r="VD55" s="191"/>
      <c r="VE55" s="191"/>
      <c r="VF55" s="191"/>
      <c r="VG55" s="191"/>
      <c r="VH55" s="191"/>
      <c r="VI55" s="191"/>
      <c r="VJ55" s="191"/>
      <c r="VK55" s="191"/>
      <c r="VL55" s="191"/>
      <c r="VM55" s="191"/>
      <c r="VN55" s="191"/>
      <c r="VO55" s="191"/>
      <c r="VP55" s="191"/>
      <c r="VQ55" s="191"/>
      <c r="VR55" s="191"/>
      <c r="VS55" s="191"/>
      <c r="VT55" s="191"/>
      <c r="VU55" s="191"/>
      <c r="VV55" s="191"/>
      <c r="VW55" s="191"/>
      <c r="VX55" s="191"/>
      <c r="VY55" s="191"/>
      <c r="VZ55" s="191"/>
      <c r="WA55" s="191"/>
      <c r="WB55" s="191"/>
      <c r="WC55" s="191"/>
      <c r="WD55" s="191"/>
      <c r="WE55" s="191"/>
      <c r="WF55" s="191"/>
      <c r="WG55" s="191"/>
      <c r="WH55" s="191"/>
      <c r="WI55" s="191"/>
      <c r="WJ55" s="191"/>
      <c r="WK55" s="191"/>
      <c r="WL55" s="191"/>
      <c r="WM55" s="191"/>
      <c r="WN55" s="191"/>
      <c r="WO55" s="191"/>
      <c r="WP55" s="191"/>
      <c r="WQ55" s="191"/>
      <c r="WR55" s="191"/>
      <c r="WS55" s="191"/>
      <c r="WT55" s="191"/>
      <c r="WU55" s="191"/>
      <c r="WV55" s="191"/>
      <c r="WW55" s="191"/>
      <c r="WX55" s="191"/>
      <c r="WY55" s="191"/>
      <c r="WZ55" s="191"/>
      <c r="XA55" s="191"/>
      <c r="XB55" s="191"/>
      <c r="XC55" s="191"/>
      <c r="XD55" s="191"/>
      <c r="XE55" s="191"/>
      <c r="XF55" s="191"/>
      <c r="XG55" s="191"/>
      <c r="XH55" s="191"/>
      <c r="XI55" s="191"/>
      <c r="XJ55" s="191"/>
      <c r="XK55" s="191"/>
      <c r="XL55" s="191"/>
      <c r="XM55" s="191"/>
      <c r="XN55" s="191"/>
      <c r="XO55" s="191"/>
      <c r="XP55" s="191"/>
      <c r="XQ55" s="191"/>
      <c r="XR55" s="191"/>
      <c r="XS55" s="191"/>
      <c r="XT55" s="191"/>
      <c r="XU55" s="191"/>
      <c r="XV55" s="191"/>
      <c r="XW55" s="191"/>
      <c r="XX55" s="191"/>
      <c r="XY55" s="191"/>
      <c r="XZ55" s="191"/>
      <c r="YA55" s="191"/>
      <c r="YB55" s="191"/>
      <c r="YC55" s="191"/>
      <c r="YD55" s="191"/>
      <c r="YE55" s="191"/>
      <c r="YF55" s="191"/>
      <c r="YG55" s="191"/>
      <c r="YH55" s="191"/>
      <c r="YI55" s="191"/>
      <c r="YJ55" s="191"/>
      <c r="YK55" s="191"/>
      <c r="YL55" s="191"/>
      <c r="YM55" s="191"/>
      <c r="YN55" s="191"/>
      <c r="YO55" s="191"/>
      <c r="YP55" s="191"/>
      <c r="YQ55" s="191"/>
      <c r="YR55" s="191"/>
      <c r="YS55" s="191"/>
      <c r="YT55" s="191"/>
      <c r="YU55" s="191"/>
      <c r="YV55" s="191"/>
      <c r="YW55" s="191"/>
      <c r="YX55" s="191"/>
      <c r="YY55" s="191"/>
      <c r="YZ55" s="191"/>
      <c r="ZA55" s="191"/>
      <c r="ZB55" s="191"/>
      <c r="ZC55" s="191"/>
      <c r="ZD55" s="191"/>
      <c r="ZE55" s="191"/>
      <c r="ZF55" s="191"/>
      <c r="ZG55" s="191"/>
      <c r="ZH55" s="191"/>
      <c r="ZI55" s="191"/>
      <c r="ZJ55" s="191"/>
      <c r="ZK55" s="191"/>
      <c r="ZL55" s="191"/>
      <c r="ZM55" s="191"/>
      <c r="ZN55" s="191"/>
      <c r="ZO55" s="191"/>
      <c r="ZP55" s="191"/>
      <c r="ZQ55" s="191"/>
      <c r="ZR55" s="191"/>
      <c r="ZS55" s="191"/>
      <c r="ZT55" s="191"/>
      <c r="ZU55" s="191"/>
      <c r="ZV55" s="191"/>
      <c r="ZW55" s="191"/>
      <c r="ZX55" s="191"/>
      <c r="ZY55" s="191"/>
      <c r="ZZ55" s="191"/>
      <c r="AAA55" s="191"/>
      <c r="AAB55" s="191"/>
      <c r="AAC55" s="191"/>
      <c r="AAD55" s="191"/>
      <c r="AAE55" s="191"/>
      <c r="AAF55" s="191"/>
      <c r="AAG55" s="191"/>
      <c r="AAH55" s="191"/>
      <c r="AAI55" s="191"/>
      <c r="AAJ55" s="191"/>
      <c r="AAK55" s="191"/>
      <c r="AAL55" s="191"/>
      <c r="AAM55" s="191"/>
      <c r="AAN55" s="191"/>
      <c r="AAO55" s="191"/>
      <c r="AAP55" s="191"/>
      <c r="AAQ55" s="191"/>
      <c r="AAR55" s="191"/>
      <c r="AAS55" s="191"/>
      <c r="AAT55" s="191"/>
      <c r="AAU55" s="191"/>
      <c r="AAV55" s="191"/>
      <c r="AAW55" s="191"/>
      <c r="AAX55" s="191"/>
      <c r="AAY55" s="191"/>
      <c r="AAZ55" s="191"/>
      <c r="ABA55" s="191"/>
      <c r="ABB55" s="191"/>
      <c r="ABC55" s="191"/>
      <c r="ABD55" s="191"/>
      <c r="ABE55" s="191"/>
      <c r="ABF55" s="191"/>
      <c r="ABG55" s="191"/>
      <c r="ABH55" s="191"/>
      <c r="ABI55" s="191"/>
      <c r="ABJ55" s="191"/>
      <c r="ABK55" s="191"/>
      <c r="ABL55" s="191"/>
      <c r="ABM55" s="191"/>
      <c r="ABN55" s="191"/>
      <c r="ABO55" s="191"/>
      <c r="ABP55" s="191"/>
      <c r="ABQ55" s="191"/>
      <c r="ABR55" s="191"/>
      <c r="ABS55" s="191"/>
      <c r="ABT55" s="191"/>
      <c r="ABU55" s="191"/>
      <c r="ABV55" s="191"/>
      <c r="ABW55" s="191"/>
      <c r="ABX55" s="191"/>
      <c r="ABY55" s="191"/>
      <c r="ABZ55" s="191"/>
      <c r="ACA55" s="191"/>
      <c r="ACB55" s="191"/>
      <c r="ACC55" s="191"/>
      <c r="ACD55" s="191"/>
      <c r="ACE55" s="191"/>
      <c r="ACF55" s="191"/>
      <c r="ACG55" s="191"/>
      <c r="ACH55" s="191"/>
      <c r="ACI55" s="191"/>
      <c r="ACJ55" s="191"/>
      <c r="ACK55" s="191"/>
      <c r="ACL55" s="191"/>
      <c r="ACM55" s="191"/>
      <c r="ACN55" s="191"/>
      <c r="ACO55" s="191"/>
      <c r="ACP55" s="191"/>
      <c r="ACQ55" s="191"/>
      <c r="ACR55" s="191"/>
      <c r="ACS55" s="191"/>
      <c r="ACT55" s="191"/>
      <c r="ACU55" s="191"/>
      <c r="ACV55" s="191"/>
      <c r="ACW55" s="191"/>
      <c r="ACX55" s="191"/>
      <c r="ACY55" s="191"/>
      <c r="ACZ55" s="191"/>
      <c r="ADA55" s="191"/>
      <c r="ADB55" s="191"/>
      <c r="ADC55" s="191"/>
      <c r="ADD55" s="191"/>
      <c r="ADE55" s="191"/>
      <c r="ADF55" s="191"/>
      <c r="ADG55" s="191"/>
      <c r="ADH55" s="191"/>
      <c r="ADI55" s="191"/>
      <c r="ADJ55" s="191"/>
      <c r="ADK55" s="191"/>
      <c r="ADL55" s="191"/>
      <c r="ADM55" s="191"/>
      <c r="ADN55" s="191"/>
      <c r="ADO55" s="191"/>
      <c r="ADP55" s="191"/>
      <c r="ADQ55" s="191"/>
      <c r="ADR55" s="191"/>
      <c r="ADS55" s="191"/>
      <c r="ADT55" s="191"/>
      <c r="ADU55" s="191"/>
      <c r="ADV55" s="191"/>
      <c r="ADW55" s="191"/>
      <c r="ADX55" s="191"/>
      <c r="ADY55" s="191"/>
      <c r="ADZ55" s="191"/>
      <c r="AEA55" s="191"/>
      <c r="AEB55" s="191"/>
      <c r="AEC55" s="191"/>
      <c r="AED55" s="191"/>
      <c r="AEE55" s="191"/>
      <c r="AEF55" s="191"/>
      <c r="AEG55" s="191"/>
      <c r="AEH55" s="191"/>
      <c r="AEI55" s="191"/>
      <c r="AEJ55" s="191"/>
      <c r="AEK55" s="191"/>
      <c r="AEL55" s="191"/>
      <c r="AEM55" s="191"/>
      <c r="AEN55" s="191"/>
      <c r="AEO55" s="191"/>
      <c r="AEP55" s="191"/>
      <c r="AEQ55" s="191"/>
      <c r="AER55" s="191"/>
      <c r="AES55" s="191"/>
      <c r="AET55" s="191"/>
      <c r="AEU55" s="191"/>
      <c r="AEV55" s="191"/>
      <c r="AEW55" s="191"/>
      <c r="AEX55" s="191"/>
      <c r="AEY55" s="191"/>
      <c r="AEZ55" s="191"/>
      <c r="AFA55" s="191"/>
      <c r="AFB55" s="191"/>
      <c r="AFC55" s="191"/>
      <c r="AFD55" s="191"/>
      <c r="AFE55" s="191"/>
      <c r="AFF55" s="191"/>
      <c r="AFG55" s="191"/>
      <c r="AFH55" s="191"/>
      <c r="AFI55" s="191"/>
      <c r="AFJ55" s="191"/>
      <c r="AFK55" s="191"/>
      <c r="AFL55" s="191"/>
      <c r="AFM55" s="191"/>
      <c r="AFN55" s="191"/>
      <c r="AFO55" s="191"/>
      <c r="AFP55" s="191"/>
      <c r="AFQ55" s="191"/>
      <c r="AFR55" s="191"/>
      <c r="AFS55" s="191"/>
      <c r="AFT55" s="191"/>
      <c r="AFU55" s="191"/>
      <c r="AFV55" s="191"/>
      <c r="AFW55" s="191"/>
      <c r="AFX55" s="191"/>
      <c r="AFY55" s="191"/>
      <c r="AFZ55" s="191"/>
      <c r="AGA55" s="191"/>
      <c r="AGB55" s="191"/>
      <c r="AGC55" s="191"/>
      <c r="AGD55" s="191"/>
      <c r="AGE55" s="191"/>
      <c r="AGF55" s="191"/>
      <c r="AGG55" s="191"/>
      <c r="AGH55" s="191"/>
      <c r="AGI55" s="191"/>
      <c r="AGJ55" s="191"/>
      <c r="AGK55" s="191"/>
      <c r="AGL55" s="191"/>
      <c r="AGM55" s="191"/>
      <c r="AGN55" s="191"/>
      <c r="AGO55" s="191"/>
      <c r="AGP55" s="191"/>
      <c r="AGQ55" s="191"/>
      <c r="AGR55" s="191"/>
      <c r="AGS55" s="191"/>
      <c r="AGT55" s="191"/>
      <c r="AGU55" s="191"/>
      <c r="AGV55" s="191"/>
      <c r="AGW55" s="191"/>
      <c r="AGX55" s="191"/>
      <c r="AGY55" s="191"/>
      <c r="AGZ55" s="191"/>
      <c r="AHA55" s="191"/>
      <c r="AHB55" s="191"/>
      <c r="AHC55" s="191"/>
      <c r="AHD55" s="191"/>
      <c r="AHE55" s="191"/>
      <c r="AHF55" s="191"/>
      <c r="AHG55" s="191"/>
      <c r="AHH55" s="191"/>
      <c r="AHI55" s="191"/>
      <c r="AHJ55" s="191"/>
      <c r="AHK55" s="191"/>
      <c r="AHL55" s="191"/>
      <c r="AHM55" s="191"/>
      <c r="AHN55" s="191"/>
      <c r="AHO55" s="191"/>
      <c r="AHP55" s="191"/>
      <c r="AHQ55" s="191"/>
      <c r="AHR55" s="191"/>
      <c r="AHS55" s="191"/>
      <c r="AHT55" s="191"/>
      <c r="AHU55" s="191"/>
      <c r="AHV55" s="191"/>
      <c r="AHW55" s="191"/>
      <c r="AHX55" s="191"/>
      <c r="AHY55" s="191"/>
      <c r="AHZ55" s="191"/>
      <c r="AIA55" s="191"/>
      <c r="AIB55" s="191"/>
      <c r="AIC55" s="191"/>
      <c r="AID55" s="191"/>
      <c r="AIE55" s="191"/>
      <c r="AIF55" s="191"/>
      <c r="AIG55" s="191"/>
      <c r="AIH55" s="191"/>
      <c r="AII55" s="191"/>
      <c r="AIJ55" s="191"/>
      <c r="AIK55" s="191"/>
      <c r="AIL55" s="191"/>
      <c r="AIM55" s="191"/>
      <c r="AIN55" s="191"/>
      <c r="AIO55" s="191"/>
      <c r="AIP55" s="191"/>
      <c r="AIQ55" s="191"/>
      <c r="AIR55" s="191"/>
      <c r="AIS55" s="191"/>
      <c r="AIT55" s="191"/>
      <c r="AIU55" s="191"/>
      <c r="AIV55" s="191"/>
      <c r="AIW55" s="191"/>
      <c r="AIX55" s="191"/>
      <c r="AIY55" s="191"/>
      <c r="AIZ55" s="191"/>
      <c r="AJA55" s="191"/>
      <c r="AJB55" s="191"/>
      <c r="AJC55" s="191"/>
      <c r="AJD55" s="191"/>
      <c r="AJE55" s="191"/>
      <c r="AJF55" s="191"/>
      <c r="AJG55" s="191"/>
      <c r="AJH55" s="191"/>
      <c r="AJI55" s="191"/>
      <c r="AJJ55" s="191"/>
      <c r="AJK55" s="191"/>
      <c r="AJL55" s="191"/>
      <c r="AJM55" s="191"/>
      <c r="AJN55" s="191"/>
      <c r="AJO55" s="191"/>
      <c r="AJP55" s="191"/>
      <c r="AJQ55" s="191"/>
      <c r="AJR55" s="191"/>
      <c r="AJS55" s="191"/>
      <c r="AJT55" s="191"/>
      <c r="AJU55" s="191"/>
      <c r="AJV55" s="191"/>
      <c r="AJW55" s="191"/>
      <c r="AJX55" s="191"/>
      <c r="AJY55" s="191"/>
      <c r="AJZ55" s="191"/>
      <c r="AKA55" s="191"/>
      <c r="AKB55" s="191"/>
      <c r="AKC55" s="191"/>
      <c r="AKD55" s="191"/>
      <c r="AKE55" s="191"/>
      <c r="AKF55" s="191"/>
      <c r="AKG55" s="191"/>
      <c r="AKH55" s="191"/>
      <c r="AKI55" s="191"/>
      <c r="AKJ55" s="191"/>
      <c r="AKK55" s="191"/>
      <c r="AKL55" s="191"/>
      <c r="AKM55" s="191"/>
      <c r="AKN55" s="191"/>
      <c r="AKO55" s="191"/>
      <c r="AKP55" s="191"/>
      <c r="AKQ55" s="191"/>
      <c r="AKR55" s="191"/>
      <c r="AKS55" s="191"/>
      <c r="AKT55" s="191"/>
      <c r="AKU55" s="191"/>
      <c r="AKV55" s="191"/>
      <c r="AKW55" s="191"/>
      <c r="AKX55" s="191"/>
      <c r="AKY55" s="191"/>
      <c r="AKZ55" s="191"/>
      <c r="ALA55" s="191"/>
      <c r="ALB55" s="191"/>
      <c r="ALC55" s="191"/>
      <c r="ALD55" s="191"/>
      <c r="ALE55" s="191"/>
      <c r="ALF55" s="191"/>
      <c r="ALG55" s="191"/>
      <c r="ALH55" s="191"/>
      <c r="ALI55" s="191"/>
      <c r="ALJ55" s="191"/>
      <c r="ALK55" s="191"/>
      <c r="ALL55" s="191"/>
      <c r="ALM55" s="191"/>
      <c r="ALN55" s="191"/>
      <c r="ALO55" s="191"/>
      <c r="ALP55" s="191"/>
      <c r="ALQ55" s="191"/>
      <c r="ALR55" s="191"/>
      <c r="ALS55" s="191"/>
      <c r="ALT55" s="191"/>
      <c r="ALU55" s="191"/>
      <c r="ALV55" s="191"/>
      <c r="ALW55" s="191"/>
      <c r="ALX55" s="191"/>
      <c r="ALY55" s="191"/>
      <c r="ALZ55" s="191"/>
      <c r="AMA55" s="191"/>
      <c r="AMB55" s="191"/>
      <c r="AMC55" s="191"/>
    </row>
    <row r="56" spans="1:1017" ht="16.5" thickBot="1">
      <c r="A56" s="58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57"/>
      <c r="L56" s="114"/>
      <c r="M56" s="114"/>
      <c r="N56" s="135"/>
    </row>
    <row r="57" spans="1:1017" ht="16.5" thickBot="1">
      <c r="A57" s="58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57"/>
      <c r="L57" s="114"/>
      <c r="M57" s="114"/>
      <c r="N57" s="135"/>
    </row>
    <row r="58" spans="1:1017" ht="16.5" thickBot="1">
      <c r="A58" s="58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57"/>
      <c r="L58" s="114"/>
      <c r="M58" s="114"/>
      <c r="N58" s="135"/>
    </row>
    <row r="59" spans="1:1017" ht="16.149999999999999" customHeight="1" thickBot="1">
      <c r="A59" s="58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57"/>
      <c r="L59" s="114"/>
      <c r="M59" s="114"/>
      <c r="N59" s="135"/>
    </row>
    <row r="60" spans="1:1017" ht="16.5" thickBot="1">
      <c r="A60" s="58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57"/>
      <c r="L60" s="114"/>
      <c r="M60" s="114"/>
      <c r="N60" s="135"/>
    </row>
    <row r="61" spans="1:1017" ht="15.6" customHeight="1" thickBot="1">
      <c r="A61" s="58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57"/>
      <c r="L61" s="114"/>
      <c r="M61" s="114"/>
      <c r="N61" s="135"/>
    </row>
    <row r="62" spans="1:1017" ht="29.45" customHeight="1" thickBot="1">
      <c r="A62" s="58" t="s">
        <v>70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57"/>
      <c r="L62" s="114"/>
      <c r="M62" s="114"/>
      <c r="N62" s="135"/>
    </row>
    <row r="63" spans="1:1017" ht="16.5" thickBot="1">
      <c r="A63" s="58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57"/>
      <c r="L63" s="114"/>
      <c r="M63" s="114"/>
      <c r="N63" s="135"/>
    </row>
    <row r="64" spans="1:1017" ht="15.6" customHeight="1" thickBot="1">
      <c r="A64" s="58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57"/>
      <c r="L64" s="114"/>
      <c r="M64" s="114"/>
      <c r="N64" s="135"/>
    </row>
    <row r="65" spans="1:1017" ht="16.5" thickBot="1">
      <c r="A65" s="58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57"/>
      <c r="L65" s="114"/>
      <c r="M65" s="114"/>
      <c r="N65" s="135"/>
    </row>
    <row r="66" spans="1:1017" ht="16.5" thickBot="1">
      <c r="A66" s="58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57"/>
      <c r="L66" s="114"/>
      <c r="M66" s="114"/>
      <c r="N66" s="135"/>
    </row>
    <row r="67" spans="1:1017" s="192" customFormat="1" ht="16.5" thickBot="1">
      <c r="A67" s="187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88"/>
      <c r="L67" s="189"/>
      <c r="M67" s="189"/>
      <c r="N67" s="190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  <c r="BI67" s="191"/>
      <c r="BJ67" s="191"/>
      <c r="BK67" s="191"/>
      <c r="BL67" s="191"/>
      <c r="BM67" s="191"/>
      <c r="BN67" s="191"/>
      <c r="BO67" s="191"/>
      <c r="BP67" s="191"/>
      <c r="BQ67" s="191"/>
      <c r="BR67" s="191"/>
      <c r="BS67" s="191"/>
      <c r="BT67" s="191"/>
      <c r="BU67" s="191"/>
      <c r="BV67" s="191"/>
      <c r="BW67" s="191"/>
      <c r="BX67" s="191"/>
      <c r="BY67" s="191"/>
      <c r="BZ67" s="191"/>
      <c r="CA67" s="191"/>
      <c r="CB67" s="191"/>
      <c r="CC67" s="191"/>
      <c r="CD67" s="191"/>
      <c r="CE67" s="191"/>
      <c r="CF67" s="191"/>
      <c r="CG67" s="191"/>
      <c r="CH67" s="191"/>
      <c r="CI67" s="191"/>
      <c r="CJ67" s="191"/>
      <c r="CK67" s="191"/>
      <c r="CL67" s="191"/>
      <c r="CM67" s="191"/>
      <c r="CN67" s="191"/>
      <c r="CO67" s="191"/>
      <c r="CP67" s="191"/>
      <c r="CQ67" s="191"/>
      <c r="CR67" s="191"/>
      <c r="CS67" s="191"/>
      <c r="CT67" s="191"/>
      <c r="CU67" s="191"/>
      <c r="CV67" s="191"/>
      <c r="CW67" s="191"/>
      <c r="CX67" s="191"/>
      <c r="CY67" s="191"/>
      <c r="CZ67" s="191"/>
      <c r="DA67" s="191"/>
      <c r="DB67" s="191"/>
      <c r="DC67" s="191"/>
      <c r="DD67" s="191"/>
      <c r="DE67" s="191"/>
      <c r="DF67" s="191"/>
      <c r="DG67" s="191"/>
      <c r="DH67" s="191"/>
      <c r="DI67" s="191"/>
      <c r="DJ67" s="191"/>
      <c r="DK67" s="191"/>
      <c r="DL67" s="191"/>
      <c r="DM67" s="191"/>
      <c r="DN67" s="191"/>
      <c r="DO67" s="191"/>
      <c r="DP67" s="191"/>
      <c r="DQ67" s="191"/>
      <c r="DR67" s="191"/>
      <c r="DS67" s="191"/>
      <c r="DT67" s="191"/>
      <c r="DU67" s="191"/>
      <c r="DV67" s="191"/>
      <c r="DW67" s="191"/>
      <c r="DX67" s="191"/>
      <c r="DY67" s="191"/>
      <c r="DZ67" s="191"/>
      <c r="EA67" s="191"/>
      <c r="EB67" s="191"/>
      <c r="EC67" s="191"/>
      <c r="ED67" s="191"/>
      <c r="EE67" s="191"/>
      <c r="EF67" s="191"/>
      <c r="EG67" s="191"/>
      <c r="EH67" s="191"/>
      <c r="EI67" s="191"/>
      <c r="EJ67" s="191"/>
      <c r="EK67" s="191"/>
      <c r="EL67" s="191"/>
      <c r="EM67" s="191"/>
      <c r="EN67" s="191"/>
      <c r="EO67" s="191"/>
      <c r="EP67" s="191"/>
      <c r="EQ67" s="191"/>
      <c r="ER67" s="191"/>
      <c r="ES67" s="191"/>
      <c r="ET67" s="191"/>
      <c r="EU67" s="191"/>
      <c r="EV67" s="191"/>
      <c r="EW67" s="191"/>
      <c r="EX67" s="191"/>
      <c r="EY67" s="191"/>
      <c r="EZ67" s="191"/>
      <c r="FA67" s="191"/>
      <c r="FB67" s="191"/>
      <c r="FC67" s="191"/>
      <c r="FD67" s="191"/>
      <c r="FE67" s="191"/>
      <c r="FF67" s="191"/>
      <c r="FG67" s="191"/>
      <c r="FH67" s="191"/>
      <c r="FI67" s="191"/>
      <c r="FJ67" s="191"/>
      <c r="FK67" s="191"/>
      <c r="FL67" s="191"/>
      <c r="FM67" s="191"/>
      <c r="FN67" s="191"/>
      <c r="FO67" s="191"/>
      <c r="FP67" s="191"/>
      <c r="FQ67" s="191"/>
      <c r="FR67" s="191"/>
      <c r="FS67" s="191"/>
      <c r="FT67" s="191"/>
      <c r="FU67" s="191"/>
      <c r="FV67" s="191"/>
      <c r="FW67" s="191"/>
      <c r="FX67" s="191"/>
      <c r="FY67" s="191"/>
      <c r="FZ67" s="191"/>
      <c r="GA67" s="191"/>
      <c r="GB67" s="191"/>
      <c r="GC67" s="191"/>
      <c r="GD67" s="191"/>
      <c r="GE67" s="191"/>
      <c r="GF67" s="191"/>
      <c r="GG67" s="191"/>
      <c r="GH67" s="191"/>
      <c r="GI67" s="191"/>
      <c r="GJ67" s="191"/>
      <c r="GK67" s="191"/>
      <c r="GL67" s="191"/>
      <c r="GM67" s="191"/>
      <c r="GN67" s="191"/>
      <c r="GO67" s="191"/>
      <c r="GP67" s="191"/>
      <c r="GQ67" s="191"/>
      <c r="GR67" s="191"/>
      <c r="GS67" s="191"/>
      <c r="GT67" s="191"/>
      <c r="GU67" s="191"/>
      <c r="GV67" s="191"/>
      <c r="GW67" s="191"/>
      <c r="GX67" s="191"/>
      <c r="GY67" s="191"/>
      <c r="GZ67" s="191"/>
      <c r="HA67" s="191"/>
      <c r="HB67" s="191"/>
      <c r="HC67" s="191"/>
      <c r="HD67" s="191"/>
      <c r="HE67" s="191"/>
      <c r="HF67" s="191"/>
      <c r="HG67" s="191"/>
      <c r="HH67" s="191"/>
      <c r="HI67" s="191"/>
      <c r="HJ67" s="191"/>
      <c r="HK67" s="191"/>
      <c r="HL67" s="191"/>
      <c r="HM67" s="191"/>
      <c r="HN67" s="191"/>
      <c r="HO67" s="191"/>
      <c r="HP67" s="191"/>
      <c r="HQ67" s="191"/>
      <c r="HR67" s="191"/>
      <c r="HS67" s="191"/>
      <c r="HT67" s="191"/>
      <c r="HU67" s="191"/>
      <c r="HV67" s="191"/>
      <c r="HW67" s="191"/>
      <c r="HX67" s="191"/>
      <c r="HY67" s="191"/>
      <c r="HZ67" s="191"/>
      <c r="IA67" s="191"/>
      <c r="IB67" s="191"/>
      <c r="IC67" s="191"/>
      <c r="ID67" s="191"/>
      <c r="IE67" s="191"/>
      <c r="IF67" s="191"/>
      <c r="IG67" s="191"/>
      <c r="IH67" s="191"/>
      <c r="II67" s="191"/>
      <c r="IJ67" s="191"/>
      <c r="IK67" s="191"/>
      <c r="IL67" s="191"/>
      <c r="IM67" s="191"/>
      <c r="IN67" s="191"/>
      <c r="IO67" s="191"/>
      <c r="IP67" s="191"/>
      <c r="IQ67" s="191"/>
      <c r="IR67" s="191"/>
      <c r="IS67" s="191"/>
      <c r="IT67" s="191"/>
      <c r="IU67" s="191"/>
      <c r="IV67" s="191"/>
      <c r="IW67" s="191"/>
      <c r="IX67" s="191"/>
      <c r="IY67" s="191"/>
      <c r="IZ67" s="191"/>
      <c r="JA67" s="191"/>
      <c r="JB67" s="191"/>
      <c r="JC67" s="191"/>
      <c r="JD67" s="191"/>
      <c r="JE67" s="191"/>
      <c r="JF67" s="191"/>
      <c r="JG67" s="191"/>
      <c r="JH67" s="191"/>
      <c r="JI67" s="191"/>
      <c r="JJ67" s="191"/>
      <c r="JK67" s="191"/>
      <c r="JL67" s="191"/>
      <c r="JM67" s="191"/>
      <c r="JN67" s="191"/>
      <c r="JO67" s="191"/>
      <c r="JP67" s="191"/>
      <c r="JQ67" s="191"/>
      <c r="JR67" s="191"/>
      <c r="JS67" s="191"/>
      <c r="JT67" s="191"/>
      <c r="JU67" s="191"/>
      <c r="JV67" s="191"/>
      <c r="JW67" s="191"/>
      <c r="JX67" s="191"/>
      <c r="JY67" s="191"/>
      <c r="JZ67" s="191"/>
      <c r="KA67" s="191"/>
      <c r="KB67" s="191"/>
      <c r="KC67" s="191"/>
      <c r="KD67" s="191"/>
      <c r="KE67" s="191"/>
      <c r="KF67" s="191"/>
      <c r="KG67" s="191"/>
      <c r="KH67" s="191"/>
      <c r="KI67" s="191"/>
      <c r="KJ67" s="191"/>
      <c r="KK67" s="191"/>
      <c r="KL67" s="191"/>
      <c r="KM67" s="191"/>
      <c r="KN67" s="191"/>
      <c r="KO67" s="191"/>
      <c r="KP67" s="191"/>
      <c r="KQ67" s="191"/>
      <c r="KR67" s="191"/>
      <c r="KS67" s="191"/>
      <c r="KT67" s="191"/>
      <c r="KU67" s="191"/>
      <c r="KV67" s="191"/>
      <c r="KW67" s="191"/>
      <c r="KX67" s="191"/>
      <c r="KY67" s="191"/>
      <c r="KZ67" s="191"/>
      <c r="LA67" s="191"/>
      <c r="LB67" s="191"/>
      <c r="LC67" s="191"/>
      <c r="LD67" s="191"/>
      <c r="LE67" s="191"/>
      <c r="LF67" s="191"/>
      <c r="LG67" s="191"/>
      <c r="LH67" s="191"/>
      <c r="LI67" s="191"/>
      <c r="LJ67" s="191"/>
      <c r="LK67" s="191"/>
      <c r="LL67" s="191"/>
      <c r="LM67" s="191"/>
      <c r="LN67" s="191"/>
      <c r="LO67" s="191"/>
      <c r="LP67" s="191"/>
      <c r="LQ67" s="191"/>
      <c r="LR67" s="191"/>
      <c r="LS67" s="191"/>
      <c r="LT67" s="191"/>
      <c r="LU67" s="191"/>
      <c r="LV67" s="191"/>
      <c r="LW67" s="191"/>
      <c r="LX67" s="191"/>
      <c r="LY67" s="191"/>
      <c r="LZ67" s="191"/>
      <c r="MA67" s="191"/>
      <c r="MB67" s="191"/>
      <c r="MC67" s="191"/>
      <c r="MD67" s="191"/>
      <c r="ME67" s="191"/>
      <c r="MF67" s="191"/>
      <c r="MG67" s="191"/>
      <c r="MH67" s="191"/>
      <c r="MI67" s="191"/>
      <c r="MJ67" s="191"/>
      <c r="MK67" s="191"/>
      <c r="ML67" s="191"/>
      <c r="MM67" s="191"/>
      <c r="MN67" s="191"/>
      <c r="MO67" s="191"/>
      <c r="MP67" s="191"/>
      <c r="MQ67" s="191"/>
      <c r="MR67" s="191"/>
      <c r="MS67" s="191"/>
      <c r="MT67" s="191"/>
      <c r="MU67" s="191"/>
      <c r="MV67" s="191"/>
      <c r="MW67" s="191"/>
      <c r="MX67" s="191"/>
      <c r="MY67" s="191"/>
      <c r="MZ67" s="191"/>
      <c r="NA67" s="191"/>
      <c r="NB67" s="191"/>
      <c r="NC67" s="191"/>
      <c r="ND67" s="191"/>
      <c r="NE67" s="191"/>
      <c r="NF67" s="191"/>
      <c r="NG67" s="191"/>
      <c r="NH67" s="191"/>
      <c r="NI67" s="191"/>
      <c r="NJ67" s="191"/>
      <c r="NK67" s="191"/>
      <c r="NL67" s="191"/>
      <c r="NM67" s="191"/>
      <c r="NN67" s="191"/>
      <c r="NO67" s="191"/>
      <c r="NP67" s="191"/>
      <c r="NQ67" s="191"/>
      <c r="NR67" s="191"/>
      <c r="NS67" s="191"/>
      <c r="NT67" s="191"/>
      <c r="NU67" s="191"/>
      <c r="NV67" s="191"/>
      <c r="NW67" s="191"/>
      <c r="NX67" s="191"/>
      <c r="NY67" s="191"/>
      <c r="NZ67" s="191"/>
      <c r="OA67" s="191"/>
      <c r="OB67" s="191"/>
      <c r="OC67" s="191"/>
      <c r="OD67" s="191"/>
      <c r="OE67" s="191"/>
      <c r="OF67" s="191"/>
      <c r="OG67" s="191"/>
      <c r="OH67" s="191"/>
      <c r="OI67" s="191"/>
      <c r="OJ67" s="191"/>
      <c r="OK67" s="191"/>
      <c r="OL67" s="191"/>
      <c r="OM67" s="191"/>
      <c r="ON67" s="191"/>
      <c r="OO67" s="191"/>
      <c r="OP67" s="191"/>
      <c r="OQ67" s="191"/>
      <c r="OR67" s="191"/>
      <c r="OS67" s="191"/>
      <c r="OT67" s="191"/>
      <c r="OU67" s="191"/>
      <c r="OV67" s="191"/>
      <c r="OW67" s="191"/>
      <c r="OX67" s="191"/>
      <c r="OY67" s="191"/>
      <c r="OZ67" s="191"/>
      <c r="PA67" s="191"/>
      <c r="PB67" s="191"/>
      <c r="PC67" s="191"/>
      <c r="PD67" s="191"/>
      <c r="PE67" s="191"/>
      <c r="PF67" s="191"/>
      <c r="PG67" s="191"/>
      <c r="PH67" s="191"/>
      <c r="PI67" s="191"/>
      <c r="PJ67" s="191"/>
      <c r="PK67" s="191"/>
      <c r="PL67" s="191"/>
      <c r="PM67" s="191"/>
      <c r="PN67" s="191"/>
      <c r="PO67" s="191"/>
      <c r="PP67" s="191"/>
      <c r="PQ67" s="191"/>
      <c r="PR67" s="191"/>
      <c r="PS67" s="191"/>
      <c r="PT67" s="191"/>
      <c r="PU67" s="191"/>
      <c r="PV67" s="191"/>
      <c r="PW67" s="191"/>
      <c r="PX67" s="191"/>
      <c r="PY67" s="191"/>
      <c r="PZ67" s="191"/>
      <c r="QA67" s="191"/>
      <c r="QB67" s="191"/>
      <c r="QC67" s="191"/>
      <c r="QD67" s="191"/>
      <c r="QE67" s="191"/>
      <c r="QF67" s="191"/>
      <c r="QG67" s="191"/>
      <c r="QH67" s="191"/>
      <c r="QI67" s="191"/>
      <c r="QJ67" s="191"/>
      <c r="QK67" s="191"/>
      <c r="QL67" s="191"/>
      <c r="QM67" s="191"/>
      <c r="QN67" s="191"/>
      <c r="QO67" s="191"/>
      <c r="QP67" s="191"/>
      <c r="QQ67" s="191"/>
      <c r="QR67" s="191"/>
      <c r="QS67" s="191"/>
      <c r="QT67" s="191"/>
      <c r="QU67" s="191"/>
      <c r="QV67" s="191"/>
      <c r="QW67" s="191"/>
      <c r="QX67" s="191"/>
      <c r="QY67" s="191"/>
      <c r="QZ67" s="191"/>
      <c r="RA67" s="191"/>
      <c r="RB67" s="191"/>
      <c r="RC67" s="191"/>
      <c r="RD67" s="191"/>
      <c r="RE67" s="191"/>
      <c r="RF67" s="191"/>
      <c r="RG67" s="191"/>
      <c r="RH67" s="191"/>
      <c r="RI67" s="191"/>
      <c r="RJ67" s="191"/>
      <c r="RK67" s="191"/>
      <c r="RL67" s="191"/>
      <c r="RM67" s="191"/>
      <c r="RN67" s="191"/>
      <c r="RO67" s="191"/>
      <c r="RP67" s="191"/>
      <c r="RQ67" s="191"/>
      <c r="RR67" s="191"/>
      <c r="RS67" s="191"/>
      <c r="RT67" s="191"/>
      <c r="RU67" s="191"/>
      <c r="RV67" s="191"/>
      <c r="RW67" s="191"/>
      <c r="RX67" s="191"/>
      <c r="RY67" s="191"/>
      <c r="RZ67" s="191"/>
      <c r="SA67" s="191"/>
      <c r="SB67" s="191"/>
      <c r="SC67" s="191"/>
      <c r="SD67" s="191"/>
      <c r="SE67" s="191"/>
      <c r="SF67" s="191"/>
      <c r="SG67" s="191"/>
      <c r="SH67" s="191"/>
      <c r="SI67" s="191"/>
      <c r="SJ67" s="191"/>
      <c r="SK67" s="191"/>
      <c r="SL67" s="191"/>
      <c r="SM67" s="191"/>
      <c r="SN67" s="191"/>
      <c r="SO67" s="191"/>
      <c r="SP67" s="191"/>
      <c r="SQ67" s="191"/>
      <c r="SR67" s="191"/>
      <c r="SS67" s="191"/>
      <c r="ST67" s="191"/>
      <c r="SU67" s="191"/>
      <c r="SV67" s="191"/>
      <c r="SW67" s="191"/>
      <c r="SX67" s="191"/>
      <c r="SY67" s="191"/>
      <c r="SZ67" s="191"/>
      <c r="TA67" s="191"/>
      <c r="TB67" s="191"/>
      <c r="TC67" s="191"/>
      <c r="TD67" s="191"/>
      <c r="TE67" s="191"/>
      <c r="TF67" s="191"/>
      <c r="TG67" s="191"/>
      <c r="TH67" s="191"/>
      <c r="TI67" s="191"/>
      <c r="TJ67" s="191"/>
      <c r="TK67" s="191"/>
      <c r="TL67" s="191"/>
      <c r="TM67" s="191"/>
      <c r="TN67" s="191"/>
      <c r="TO67" s="191"/>
      <c r="TP67" s="191"/>
      <c r="TQ67" s="191"/>
      <c r="TR67" s="191"/>
      <c r="TS67" s="191"/>
      <c r="TT67" s="191"/>
      <c r="TU67" s="191"/>
      <c r="TV67" s="191"/>
      <c r="TW67" s="191"/>
      <c r="TX67" s="191"/>
      <c r="TY67" s="191"/>
      <c r="TZ67" s="191"/>
      <c r="UA67" s="191"/>
      <c r="UB67" s="191"/>
      <c r="UC67" s="191"/>
      <c r="UD67" s="191"/>
      <c r="UE67" s="191"/>
      <c r="UF67" s="191"/>
      <c r="UG67" s="191"/>
      <c r="UH67" s="191"/>
      <c r="UI67" s="191"/>
      <c r="UJ67" s="191"/>
      <c r="UK67" s="191"/>
      <c r="UL67" s="191"/>
      <c r="UM67" s="191"/>
      <c r="UN67" s="191"/>
      <c r="UO67" s="191"/>
      <c r="UP67" s="191"/>
      <c r="UQ67" s="191"/>
      <c r="UR67" s="191"/>
      <c r="US67" s="191"/>
      <c r="UT67" s="191"/>
      <c r="UU67" s="191"/>
      <c r="UV67" s="191"/>
      <c r="UW67" s="191"/>
      <c r="UX67" s="191"/>
      <c r="UY67" s="191"/>
      <c r="UZ67" s="191"/>
      <c r="VA67" s="191"/>
      <c r="VB67" s="191"/>
      <c r="VC67" s="191"/>
      <c r="VD67" s="191"/>
      <c r="VE67" s="191"/>
      <c r="VF67" s="191"/>
      <c r="VG67" s="191"/>
      <c r="VH67" s="191"/>
      <c r="VI67" s="191"/>
      <c r="VJ67" s="191"/>
      <c r="VK67" s="191"/>
      <c r="VL67" s="191"/>
      <c r="VM67" s="191"/>
      <c r="VN67" s="191"/>
      <c r="VO67" s="191"/>
      <c r="VP67" s="191"/>
      <c r="VQ67" s="191"/>
      <c r="VR67" s="191"/>
      <c r="VS67" s="191"/>
      <c r="VT67" s="191"/>
      <c r="VU67" s="191"/>
      <c r="VV67" s="191"/>
      <c r="VW67" s="191"/>
      <c r="VX67" s="191"/>
      <c r="VY67" s="191"/>
      <c r="VZ67" s="191"/>
      <c r="WA67" s="191"/>
      <c r="WB67" s="191"/>
      <c r="WC67" s="191"/>
      <c r="WD67" s="191"/>
      <c r="WE67" s="191"/>
      <c r="WF67" s="191"/>
      <c r="WG67" s="191"/>
      <c r="WH67" s="191"/>
      <c r="WI67" s="191"/>
      <c r="WJ67" s="191"/>
      <c r="WK67" s="191"/>
      <c r="WL67" s="191"/>
      <c r="WM67" s="191"/>
      <c r="WN67" s="191"/>
      <c r="WO67" s="191"/>
      <c r="WP67" s="191"/>
      <c r="WQ67" s="191"/>
      <c r="WR67" s="191"/>
      <c r="WS67" s="191"/>
      <c r="WT67" s="191"/>
      <c r="WU67" s="191"/>
      <c r="WV67" s="191"/>
      <c r="WW67" s="191"/>
      <c r="WX67" s="191"/>
      <c r="WY67" s="191"/>
      <c r="WZ67" s="191"/>
      <c r="XA67" s="191"/>
      <c r="XB67" s="191"/>
      <c r="XC67" s="191"/>
      <c r="XD67" s="191"/>
      <c r="XE67" s="191"/>
      <c r="XF67" s="191"/>
      <c r="XG67" s="191"/>
      <c r="XH67" s="191"/>
      <c r="XI67" s="191"/>
      <c r="XJ67" s="191"/>
      <c r="XK67" s="191"/>
      <c r="XL67" s="191"/>
      <c r="XM67" s="191"/>
      <c r="XN67" s="191"/>
      <c r="XO67" s="191"/>
      <c r="XP67" s="191"/>
      <c r="XQ67" s="191"/>
      <c r="XR67" s="191"/>
      <c r="XS67" s="191"/>
      <c r="XT67" s="191"/>
      <c r="XU67" s="191"/>
      <c r="XV67" s="191"/>
      <c r="XW67" s="191"/>
      <c r="XX67" s="191"/>
      <c r="XY67" s="191"/>
      <c r="XZ67" s="191"/>
      <c r="YA67" s="191"/>
      <c r="YB67" s="191"/>
      <c r="YC67" s="191"/>
      <c r="YD67" s="191"/>
      <c r="YE67" s="191"/>
      <c r="YF67" s="191"/>
      <c r="YG67" s="191"/>
      <c r="YH67" s="191"/>
      <c r="YI67" s="191"/>
      <c r="YJ67" s="191"/>
      <c r="YK67" s="191"/>
      <c r="YL67" s="191"/>
      <c r="YM67" s="191"/>
      <c r="YN67" s="191"/>
      <c r="YO67" s="191"/>
      <c r="YP67" s="191"/>
      <c r="YQ67" s="191"/>
      <c r="YR67" s="191"/>
      <c r="YS67" s="191"/>
      <c r="YT67" s="191"/>
      <c r="YU67" s="191"/>
      <c r="YV67" s="191"/>
      <c r="YW67" s="191"/>
      <c r="YX67" s="191"/>
      <c r="YY67" s="191"/>
      <c r="YZ67" s="191"/>
      <c r="ZA67" s="191"/>
      <c r="ZB67" s="191"/>
      <c r="ZC67" s="191"/>
      <c r="ZD67" s="191"/>
      <c r="ZE67" s="191"/>
      <c r="ZF67" s="191"/>
      <c r="ZG67" s="191"/>
      <c r="ZH67" s="191"/>
      <c r="ZI67" s="191"/>
      <c r="ZJ67" s="191"/>
      <c r="ZK67" s="191"/>
      <c r="ZL67" s="191"/>
      <c r="ZM67" s="191"/>
      <c r="ZN67" s="191"/>
      <c r="ZO67" s="191"/>
      <c r="ZP67" s="191"/>
      <c r="ZQ67" s="191"/>
      <c r="ZR67" s="191"/>
      <c r="ZS67" s="191"/>
      <c r="ZT67" s="191"/>
      <c r="ZU67" s="191"/>
      <c r="ZV67" s="191"/>
      <c r="ZW67" s="191"/>
      <c r="ZX67" s="191"/>
      <c r="ZY67" s="191"/>
      <c r="ZZ67" s="191"/>
      <c r="AAA67" s="191"/>
      <c r="AAB67" s="191"/>
      <c r="AAC67" s="191"/>
      <c r="AAD67" s="191"/>
      <c r="AAE67" s="191"/>
      <c r="AAF67" s="191"/>
      <c r="AAG67" s="191"/>
      <c r="AAH67" s="191"/>
      <c r="AAI67" s="191"/>
      <c r="AAJ67" s="191"/>
      <c r="AAK67" s="191"/>
      <c r="AAL67" s="191"/>
      <c r="AAM67" s="191"/>
      <c r="AAN67" s="191"/>
      <c r="AAO67" s="191"/>
      <c r="AAP67" s="191"/>
      <c r="AAQ67" s="191"/>
      <c r="AAR67" s="191"/>
      <c r="AAS67" s="191"/>
      <c r="AAT67" s="191"/>
      <c r="AAU67" s="191"/>
      <c r="AAV67" s="191"/>
      <c r="AAW67" s="191"/>
      <c r="AAX67" s="191"/>
      <c r="AAY67" s="191"/>
      <c r="AAZ67" s="191"/>
      <c r="ABA67" s="191"/>
      <c r="ABB67" s="191"/>
      <c r="ABC67" s="191"/>
      <c r="ABD67" s="191"/>
      <c r="ABE67" s="191"/>
      <c r="ABF67" s="191"/>
      <c r="ABG67" s="191"/>
      <c r="ABH67" s="191"/>
      <c r="ABI67" s="191"/>
      <c r="ABJ67" s="191"/>
      <c r="ABK67" s="191"/>
      <c r="ABL67" s="191"/>
      <c r="ABM67" s="191"/>
      <c r="ABN67" s="191"/>
      <c r="ABO67" s="191"/>
      <c r="ABP67" s="191"/>
      <c r="ABQ67" s="191"/>
      <c r="ABR67" s="191"/>
      <c r="ABS67" s="191"/>
      <c r="ABT67" s="191"/>
      <c r="ABU67" s="191"/>
      <c r="ABV67" s="191"/>
      <c r="ABW67" s="191"/>
      <c r="ABX67" s="191"/>
      <c r="ABY67" s="191"/>
      <c r="ABZ67" s="191"/>
      <c r="ACA67" s="191"/>
      <c r="ACB67" s="191"/>
      <c r="ACC67" s="191"/>
      <c r="ACD67" s="191"/>
      <c r="ACE67" s="191"/>
      <c r="ACF67" s="191"/>
      <c r="ACG67" s="191"/>
      <c r="ACH67" s="191"/>
      <c r="ACI67" s="191"/>
      <c r="ACJ67" s="191"/>
      <c r="ACK67" s="191"/>
      <c r="ACL67" s="191"/>
      <c r="ACM67" s="191"/>
      <c r="ACN67" s="191"/>
      <c r="ACO67" s="191"/>
      <c r="ACP67" s="191"/>
      <c r="ACQ67" s="191"/>
      <c r="ACR67" s="191"/>
      <c r="ACS67" s="191"/>
      <c r="ACT67" s="191"/>
      <c r="ACU67" s="191"/>
      <c r="ACV67" s="191"/>
      <c r="ACW67" s="191"/>
      <c r="ACX67" s="191"/>
      <c r="ACY67" s="191"/>
      <c r="ACZ67" s="191"/>
      <c r="ADA67" s="191"/>
      <c r="ADB67" s="191"/>
      <c r="ADC67" s="191"/>
      <c r="ADD67" s="191"/>
      <c r="ADE67" s="191"/>
      <c r="ADF67" s="191"/>
      <c r="ADG67" s="191"/>
      <c r="ADH67" s="191"/>
      <c r="ADI67" s="191"/>
      <c r="ADJ67" s="191"/>
      <c r="ADK67" s="191"/>
      <c r="ADL67" s="191"/>
      <c r="ADM67" s="191"/>
      <c r="ADN67" s="191"/>
      <c r="ADO67" s="191"/>
      <c r="ADP67" s="191"/>
      <c r="ADQ67" s="191"/>
      <c r="ADR67" s="191"/>
      <c r="ADS67" s="191"/>
      <c r="ADT67" s="191"/>
      <c r="ADU67" s="191"/>
      <c r="ADV67" s="191"/>
      <c r="ADW67" s="191"/>
      <c r="ADX67" s="191"/>
      <c r="ADY67" s="191"/>
      <c r="ADZ67" s="191"/>
      <c r="AEA67" s="191"/>
      <c r="AEB67" s="191"/>
      <c r="AEC67" s="191"/>
      <c r="AED67" s="191"/>
      <c r="AEE67" s="191"/>
      <c r="AEF67" s="191"/>
      <c r="AEG67" s="191"/>
      <c r="AEH67" s="191"/>
      <c r="AEI67" s="191"/>
      <c r="AEJ67" s="191"/>
      <c r="AEK67" s="191"/>
      <c r="AEL67" s="191"/>
      <c r="AEM67" s="191"/>
      <c r="AEN67" s="191"/>
      <c r="AEO67" s="191"/>
      <c r="AEP67" s="191"/>
      <c r="AEQ67" s="191"/>
      <c r="AER67" s="191"/>
      <c r="AES67" s="191"/>
      <c r="AET67" s="191"/>
      <c r="AEU67" s="191"/>
      <c r="AEV67" s="191"/>
      <c r="AEW67" s="191"/>
      <c r="AEX67" s="191"/>
      <c r="AEY67" s="191"/>
      <c r="AEZ67" s="191"/>
      <c r="AFA67" s="191"/>
      <c r="AFB67" s="191"/>
      <c r="AFC67" s="191"/>
      <c r="AFD67" s="191"/>
      <c r="AFE67" s="191"/>
      <c r="AFF67" s="191"/>
      <c r="AFG67" s="191"/>
      <c r="AFH67" s="191"/>
      <c r="AFI67" s="191"/>
      <c r="AFJ67" s="191"/>
      <c r="AFK67" s="191"/>
      <c r="AFL67" s="191"/>
      <c r="AFM67" s="191"/>
      <c r="AFN67" s="191"/>
      <c r="AFO67" s="191"/>
      <c r="AFP67" s="191"/>
      <c r="AFQ67" s="191"/>
      <c r="AFR67" s="191"/>
      <c r="AFS67" s="191"/>
      <c r="AFT67" s="191"/>
      <c r="AFU67" s="191"/>
      <c r="AFV67" s="191"/>
      <c r="AFW67" s="191"/>
      <c r="AFX67" s="191"/>
      <c r="AFY67" s="191"/>
      <c r="AFZ67" s="191"/>
      <c r="AGA67" s="191"/>
      <c r="AGB67" s="191"/>
      <c r="AGC67" s="191"/>
      <c r="AGD67" s="191"/>
      <c r="AGE67" s="191"/>
      <c r="AGF67" s="191"/>
      <c r="AGG67" s="191"/>
      <c r="AGH67" s="191"/>
      <c r="AGI67" s="191"/>
      <c r="AGJ67" s="191"/>
      <c r="AGK67" s="191"/>
      <c r="AGL67" s="191"/>
      <c r="AGM67" s="191"/>
      <c r="AGN67" s="191"/>
      <c r="AGO67" s="191"/>
      <c r="AGP67" s="191"/>
      <c r="AGQ67" s="191"/>
      <c r="AGR67" s="191"/>
      <c r="AGS67" s="191"/>
      <c r="AGT67" s="191"/>
      <c r="AGU67" s="191"/>
      <c r="AGV67" s="191"/>
      <c r="AGW67" s="191"/>
      <c r="AGX67" s="191"/>
      <c r="AGY67" s="191"/>
      <c r="AGZ67" s="191"/>
      <c r="AHA67" s="191"/>
      <c r="AHB67" s="191"/>
      <c r="AHC67" s="191"/>
      <c r="AHD67" s="191"/>
      <c r="AHE67" s="191"/>
      <c r="AHF67" s="191"/>
      <c r="AHG67" s="191"/>
      <c r="AHH67" s="191"/>
      <c r="AHI67" s="191"/>
      <c r="AHJ67" s="191"/>
      <c r="AHK67" s="191"/>
      <c r="AHL67" s="191"/>
      <c r="AHM67" s="191"/>
      <c r="AHN67" s="191"/>
      <c r="AHO67" s="191"/>
      <c r="AHP67" s="191"/>
      <c r="AHQ67" s="191"/>
      <c r="AHR67" s="191"/>
      <c r="AHS67" s="191"/>
      <c r="AHT67" s="191"/>
      <c r="AHU67" s="191"/>
      <c r="AHV67" s="191"/>
      <c r="AHW67" s="191"/>
      <c r="AHX67" s="191"/>
      <c r="AHY67" s="191"/>
      <c r="AHZ67" s="191"/>
      <c r="AIA67" s="191"/>
      <c r="AIB67" s="191"/>
      <c r="AIC67" s="191"/>
      <c r="AID67" s="191"/>
      <c r="AIE67" s="191"/>
      <c r="AIF67" s="191"/>
      <c r="AIG67" s="191"/>
      <c r="AIH67" s="191"/>
      <c r="AII67" s="191"/>
      <c r="AIJ67" s="191"/>
      <c r="AIK67" s="191"/>
      <c r="AIL67" s="191"/>
      <c r="AIM67" s="191"/>
      <c r="AIN67" s="191"/>
      <c r="AIO67" s="191"/>
      <c r="AIP67" s="191"/>
      <c r="AIQ67" s="191"/>
      <c r="AIR67" s="191"/>
      <c r="AIS67" s="191"/>
      <c r="AIT67" s="191"/>
      <c r="AIU67" s="191"/>
      <c r="AIV67" s="191"/>
      <c r="AIW67" s="191"/>
      <c r="AIX67" s="191"/>
      <c r="AIY67" s="191"/>
      <c r="AIZ67" s="191"/>
      <c r="AJA67" s="191"/>
      <c r="AJB67" s="191"/>
      <c r="AJC67" s="191"/>
      <c r="AJD67" s="191"/>
      <c r="AJE67" s="191"/>
      <c r="AJF67" s="191"/>
      <c r="AJG67" s="191"/>
      <c r="AJH67" s="191"/>
      <c r="AJI67" s="191"/>
      <c r="AJJ67" s="191"/>
      <c r="AJK67" s="191"/>
      <c r="AJL67" s="191"/>
      <c r="AJM67" s="191"/>
      <c r="AJN67" s="191"/>
      <c r="AJO67" s="191"/>
      <c r="AJP67" s="191"/>
      <c r="AJQ67" s="191"/>
      <c r="AJR67" s="191"/>
      <c r="AJS67" s="191"/>
      <c r="AJT67" s="191"/>
      <c r="AJU67" s="191"/>
      <c r="AJV67" s="191"/>
      <c r="AJW67" s="191"/>
      <c r="AJX67" s="191"/>
      <c r="AJY67" s="191"/>
      <c r="AJZ67" s="191"/>
      <c r="AKA67" s="191"/>
      <c r="AKB67" s="191"/>
      <c r="AKC67" s="191"/>
      <c r="AKD67" s="191"/>
      <c r="AKE67" s="191"/>
      <c r="AKF67" s="191"/>
      <c r="AKG67" s="191"/>
      <c r="AKH67" s="191"/>
      <c r="AKI67" s="191"/>
      <c r="AKJ67" s="191"/>
      <c r="AKK67" s="191"/>
      <c r="AKL67" s="191"/>
      <c r="AKM67" s="191"/>
      <c r="AKN67" s="191"/>
      <c r="AKO67" s="191"/>
      <c r="AKP67" s="191"/>
      <c r="AKQ67" s="191"/>
      <c r="AKR67" s="191"/>
      <c r="AKS67" s="191"/>
      <c r="AKT67" s="191"/>
      <c r="AKU67" s="191"/>
      <c r="AKV67" s="191"/>
      <c r="AKW67" s="191"/>
      <c r="AKX67" s="191"/>
      <c r="AKY67" s="191"/>
      <c r="AKZ67" s="191"/>
      <c r="ALA67" s="191"/>
      <c r="ALB67" s="191"/>
      <c r="ALC67" s="191"/>
      <c r="ALD67" s="191"/>
      <c r="ALE67" s="191"/>
      <c r="ALF67" s="191"/>
      <c r="ALG67" s="191"/>
      <c r="ALH67" s="191"/>
      <c r="ALI67" s="191"/>
      <c r="ALJ67" s="191"/>
      <c r="ALK67" s="191"/>
      <c r="ALL67" s="191"/>
      <c r="ALM67" s="191"/>
      <c r="ALN67" s="191"/>
      <c r="ALO67" s="191"/>
      <c r="ALP67" s="191"/>
      <c r="ALQ67" s="191"/>
      <c r="ALR67" s="191"/>
      <c r="ALS67" s="191"/>
      <c r="ALT67" s="191"/>
      <c r="ALU67" s="191"/>
      <c r="ALV67" s="191"/>
      <c r="ALW67" s="191"/>
      <c r="ALX67" s="191"/>
      <c r="ALY67" s="191"/>
      <c r="ALZ67" s="191"/>
      <c r="AMA67" s="191"/>
      <c r="AMB67" s="191"/>
      <c r="AMC67" s="191"/>
    </row>
    <row r="68" spans="1:1017" ht="16.5" thickBot="1">
      <c r="A68" s="58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57"/>
      <c r="L68" s="114"/>
      <c r="M68" s="114"/>
      <c r="N68" s="135"/>
    </row>
    <row r="69" spans="1:1017" ht="16.5" thickBot="1">
      <c r="A69" s="59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58"/>
      <c r="L69" s="136"/>
      <c r="M69" s="136"/>
      <c r="N69" s="137"/>
    </row>
    <row r="70" spans="1:1017" ht="16.5" thickBot="1">
      <c r="A70" s="60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017" ht="22.9" customHeight="1">
      <c r="A71" s="383"/>
      <c r="B71" s="384"/>
      <c r="C71" s="384"/>
      <c r="D71" s="384"/>
      <c r="E71" s="384"/>
      <c r="F71" s="874"/>
      <c r="G71" s="864"/>
      <c r="H71" s="383"/>
      <c r="I71" s="383"/>
      <c r="J71" s="383"/>
      <c r="K71" s="383"/>
      <c r="L71" s="383"/>
      <c r="M71" s="383"/>
      <c r="N71" s="383"/>
    </row>
    <row r="72" spans="1:1017" ht="22.15" customHeight="1">
      <c r="A72" s="34" t="s">
        <v>67</v>
      </c>
    </row>
    <row r="74" spans="1:1017">
      <c r="F74" s="875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9999999999998" right="0" top="0.78749999999999998" bottom="0" header="0.51180555555555496" footer="0.51180555555555496"/>
  <pageSetup paperSize="9" scale="10" firstPageNumber="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5" zoomScale="80" zoomScaleNormal="80" workbookViewId="0">
      <selection activeCell="W57" sqref="W57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155</v>
      </c>
      <c r="B3" s="1"/>
      <c r="C3" s="1"/>
      <c r="D3" s="1"/>
      <c r="E3" s="1"/>
      <c r="F3" s="1"/>
    </row>
    <row r="4" spans="1:14" ht="32.6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6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649999999999999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649999999999999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6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49" zoomScale="80" zoomScaleNormal="80" workbookViewId="0">
      <selection activeCell="W57" sqref="W57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79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9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123</v>
      </c>
      <c r="B3" s="1"/>
      <c r="C3" s="1"/>
      <c r="D3" s="1"/>
      <c r="E3" s="1"/>
      <c r="F3" s="1"/>
    </row>
    <row r="4" spans="1:14" ht="32.6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500</v>
      </c>
      <c r="C7" s="77"/>
      <c r="D7" s="94"/>
      <c r="E7" s="228"/>
      <c r="F7" s="218">
        <v>500</v>
      </c>
      <c r="G7" s="77"/>
      <c r="H7" s="313">
        <v>1500</v>
      </c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806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806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806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806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806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806"/>
      <c r="I13" s="389"/>
      <c r="J13" s="217"/>
      <c r="K13" s="104"/>
      <c r="L13" s="95"/>
      <c r="M13" s="95"/>
      <c r="N13" s="96"/>
    </row>
    <row r="14" spans="1:14" ht="14.6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806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806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400</v>
      </c>
      <c r="C16" s="40"/>
      <c r="D16" s="38"/>
      <c r="E16" s="389"/>
      <c r="F16" s="808">
        <v>400</v>
      </c>
      <c r="G16" s="260"/>
      <c r="H16" s="806">
        <v>1000</v>
      </c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806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806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806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806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806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806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806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806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806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500</v>
      </c>
      <c r="C26" s="40"/>
      <c r="D26" s="38"/>
      <c r="E26" s="389"/>
      <c r="F26" s="808">
        <v>500</v>
      </c>
      <c r="G26" s="260"/>
      <c r="H26" s="806">
        <v>2500</v>
      </c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806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806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806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806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806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806"/>
      <c r="I32" s="389"/>
      <c r="J32" s="217"/>
      <c r="K32" s="104"/>
      <c r="L32" s="95"/>
      <c r="M32" s="95"/>
      <c r="N32" s="96"/>
    </row>
    <row r="33" spans="1:14" ht="17.649999999999999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806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806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806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806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806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806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806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806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806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806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806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806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806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806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814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814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806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806"/>
      <c r="I50" s="389"/>
      <c r="J50" s="217"/>
      <c r="K50" s="104"/>
      <c r="L50" s="95"/>
      <c r="M50" s="95"/>
      <c r="N50" s="96"/>
    </row>
    <row r="51" spans="1:14" ht="17.649999999999999" customHeight="1" thickBot="1">
      <c r="A51" s="53" t="s">
        <v>47</v>
      </c>
      <c r="B51" s="73">
        <f t="shared" si="0"/>
        <v>400</v>
      </c>
      <c r="C51" s="40"/>
      <c r="D51" s="38"/>
      <c r="E51" s="389"/>
      <c r="F51" s="808">
        <v>400</v>
      </c>
      <c r="G51" s="260"/>
      <c r="H51" s="806">
        <v>1500</v>
      </c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806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82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82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82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820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400</v>
      </c>
      <c r="C57" s="43"/>
      <c r="D57" s="44"/>
      <c r="E57" s="393"/>
      <c r="F57" s="808">
        <v>400</v>
      </c>
      <c r="G57" s="263"/>
      <c r="H57" s="820">
        <v>1000</v>
      </c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820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820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820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820"/>
      <c r="I61" s="393"/>
      <c r="J61" s="217"/>
      <c r="K61" s="104"/>
      <c r="L61" s="95"/>
      <c r="M61" s="95"/>
      <c r="N61" s="96"/>
    </row>
    <row r="62" spans="1:14" ht="29.6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820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400</v>
      </c>
      <c r="C63" s="43"/>
      <c r="D63" s="44"/>
      <c r="E63" s="393"/>
      <c r="F63" s="808">
        <v>400</v>
      </c>
      <c r="G63" s="263"/>
      <c r="H63" s="820">
        <v>247</v>
      </c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400</v>
      </c>
      <c r="C64" s="43"/>
      <c r="D64" s="45"/>
      <c r="E64" s="392"/>
      <c r="F64" s="808">
        <v>400</v>
      </c>
      <c r="G64" s="263"/>
      <c r="H64" s="820">
        <v>500</v>
      </c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820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820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82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820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823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3000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3000</v>
      </c>
      <c r="G70" s="503">
        <f t="shared" si="3"/>
        <v>0</v>
      </c>
      <c r="H70" s="503">
        <f t="shared" si="3"/>
        <v>8247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3000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7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124</v>
      </c>
      <c r="B3" s="1"/>
      <c r="C3" s="1"/>
      <c r="D3" s="1"/>
      <c r="E3" s="1"/>
      <c r="F3" s="1"/>
    </row>
    <row r="4" spans="1:14" ht="32.65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6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649999999999999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649999999999999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6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49" zoomScale="80" zoomScaleNormal="80" workbookViewId="0">
      <selection activeCell="W57" sqref="W57"/>
    </sheetView>
  </sheetViews>
  <sheetFormatPr defaultColWidth="8.85546875" defaultRowHeight="1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4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156</v>
      </c>
      <c r="B3" s="11"/>
      <c r="C3" s="11"/>
      <c r="D3" s="11"/>
      <c r="E3" s="11"/>
      <c r="F3" s="1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8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1"/>
      <c r="L7" s="126"/>
      <c r="M7" s="126"/>
      <c r="N7" s="127"/>
    </row>
    <row r="8" spans="1:14" ht="16.5" thickBot="1">
      <c r="A8" s="56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52"/>
      <c r="L8" s="111"/>
      <c r="M8" s="111"/>
      <c r="N8" s="128"/>
    </row>
    <row r="9" spans="1:14" ht="16.5" thickBot="1">
      <c r="A9" s="56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52"/>
      <c r="L9" s="111"/>
      <c r="M9" s="111"/>
      <c r="N9" s="128"/>
    </row>
    <row r="10" spans="1:14" ht="16.5" thickBot="1">
      <c r="A10" s="56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52"/>
      <c r="L10" s="111"/>
      <c r="M10" s="111"/>
      <c r="N10" s="128"/>
    </row>
    <row r="11" spans="1:14" ht="16.5" thickBot="1">
      <c r="A11" s="56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52"/>
      <c r="L11" s="111"/>
      <c r="M11" s="111"/>
      <c r="N11" s="128"/>
    </row>
    <row r="12" spans="1:14" ht="16.5" thickBot="1">
      <c r="A12" s="56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52"/>
      <c r="L12" s="111"/>
      <c r="M12" s="111"/>
      <c r="N12" s="128"/>
    </row>
    <row r="13" spans="1:14" ht="16.5" thickBot="1">
      <c r="A13" s="56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52"/>
      <c r="L13" s="111"/>
      <c r="M13" s="111"/>
      <c r="N13" s="128"/>
    </row>
    <row r="14" spans="1:14" ht="14.45" customHeight="1" thickBot="1">
      <c r="A14" s="56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52"/>
      <c r="L14" s="111"/>
      <c r="M14" s="111"/>
      <c r="N14" s="128"/>
    </row>
    <row r="15" spans="1:14" ht="16.5" thickBot="1">
      <c r="A15" s="56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52"/>
      <c r="L15" s="111"/>
      <c r="M15" s="111"/>
      <c r="N15" s="128"/>
    </row>
    <row r="16" spans="1:14" ht="16.5" thickBot="1">
      <c r="A16" s="56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52"/>
      <c r="L16" s="111"/>
      <c r="M16" s="111"/>
      <c r="N16" s="128"/>
    </row>
    <row r="17" spans="1:14" ht="16.5" thickBot="1">
      <c r="A17" s="56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52"/>
      <c r="L17" s="111"/>
      <c r="M17" s="111"/>
      <c r="N17" s="128"/>
    </row>
    <row r="18" spans="1:14" ht="16.5" thickBot="1">
      <c r="A18" s="56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52"/>
      <c r="L18" s="111"/>
      <c r="M18" s="111"/>
      <c r="N18" s="128"/>
    </row>
    <row r="19" spans="1:14" ht="16.5" thickBot="1">
      <c r="A19" s="56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52"/>
      <c r="L19" s="111"/>
      <c r="M19" s="111"/>
      <c r="N19" s="128"/>
    </row>
    <row r="20" spans="1:14" ht="16.5" thickBot="1">
      <c r="A20" s="56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52"/>
      <c r="L20" s="111"/>
      <c r="M20" s="111"/>
      <c r="N20" s="128"/>
    </row>
    <row r="21" spans="1:14" ht="16.5" thickBot="1">
      <c r="A21" s="56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52"/>
      <c r="L21" s="111"/>
      <c r="M21" s="111"/>
      <c r="N21" s="128"/>
    </row>
    <row r="22" spans="1:14" ht="15.6" customHeight="1" thickBot="1">
      <c r="A22" s="56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52"/>
      <c r="L22" s="111"/>
      <c r="M22" s="111"/>
      <c r="N22" s="128"/>
    </row>
    <row r="23" spans="1:14" ht="16.5" thickBot="1">
      <c r="A23" s="56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52"/>
      <c r="L23" s="111"/>
      <c r="M23" s="111"/>
      <c r="N23" s="128"/>
    </row>
    <row r="24" spans="1:14" ht="16.5" thickBot="1">
      <c r="A24" s="56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52"/>
      <c r="L24" s="111"/>
      <c r="M24" s="111"/>
      <c r="N24" s="128"/>
    </row>
    <row r="25" spans="1:14" ht="15.6" customHeight="1" thickBot="1">
      <c r="A25" s="56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52"/>
      <c r="L25" s="111"/>
      <c r="M25" s="111"/>
      <c r="N25" s="128"/>
    </row>
    <row r="26" spans="1:14" ht="15.6" customHeight="1" thickBot="1">
      <c r="A26" s="56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52"/>
      <c r="L26" s="111"/>
      <c r="M26" s="111"/>
      <c r="N26" s="128"/>
    </row>
    <row r="27" spans="1:14" ht="15.6" customHeight="1" thickBot="1">
      <c r="A27" s="56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52"/>
      <c r="L27" s="111"/>
      <c r="M27" s="111"/>
      <c r="N27" s="128"/>
    </row>
    <row r="28" spans="1:14" ht="15.6" customHeight="1" thickBot="1">
      <c r="A28" s="56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52"/>
      <c r="L28" s="111"/>
      <c r="M28" s="111"/>
      <c r="N28" s="128"/>
    </row>
    <row r="29" spans="1:14" ht="15.6" customHeight="1" thickBot="1">
      <c r="A29" s="56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52"/>
      <c r="L29" s="111"/>
      <c r="M29" s="111"/>
      <c r="N29" s="128"/>
    </row>
    <row r="30" spans="1:14" ht="15.6" customHeight="1" thickBot="1">
      <c r="A30" s="56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52"/>
      <c r="L30" s="111"/>
      <c r="M30" s="111"/>
      <c r="N30" s="128"/>
    </row>
    <row r="31" spans="1:14" ht="15.6" customHeight="1" thickBot="1">
      <c r="A31" s="56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52"/>
      <c r="L31" s="111"/>
      <c r="M31" s="111"/>
      <c r="N31" s="128"/>
    </row>
    <row r="32" spans="1:14" ht="15.6" customHeight="1" thickBot="1">
      <c r="A32" s="56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52"/>
      <c r="L32" s="111"/>
      <c r="M32" s="111"/>
      <c r="N32" s="128"/>
    </row>
    <row r="33" spans="1:14" ht="17.45" customHeight="1" thickBot="1">
      <c r="A33" s="56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52"/>
      <c r="L33" s="111"/>
      <c r="M33" s="111"/>
      <c r="N33" s="128"/>
    </row>
    <row r="34" spans="1:14" ht="16.5" thickBot="1">
      <c r="A34" s="56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52"/>
      <c r="L34" s="111"/>
      <c r="M34" s="111"/>
      <c r="N34" s="128"/>
    </row>
    <row r="35" spans="1:14" ht="16.899999999999999" customHeight="1" thickBot="1">
      <c r="A35" s="56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52"/>
      <c r="L35" s="111"/>
      <c r="M35" s="111"/>
      <c r="N35" s="128"/>
    </row>
    <row r="36" spans="1:14" s="186" customFormat="1" ht="15.6" customHeight="1" thickBot="1">
      <c r="A36" s="182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83"/>
      <c r="L36" s="184"/>
      <c r="M36" s="184"/>
      <c r="N36" s="185"/>
    </row>
    <row r="37" spans="1:14" ht="15.6" customHeight="1" thickBot="1">
      <c r="A37" s="56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52"/>
      <c r="L37" s="111"/>
      <c r="M37" s="111"/>
      <c r="N37" s="128"/>
    </row>
    <row r="38" spans="1:14" ht="16.5" thickBot="1">
      <c r="A38" s="56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52"/>
      <c r="L38" s="111"/>
      <c r="M38" s="111"/>
      <c r="N38" s="128"/>
    </row>
    <row r="39" spans="1:14" ht="15.6" customHeight="1" thickBot="1">
      <c r="A39" s="56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52"/>
      <c r="L39" s="111"/>
      <c r="M39" s="111"/>
      <c r="N39" s="128"/>
    </row>
    <row r="40" spans="1:14" ht="15.6" customHeight="1" thickBot="1">
      <c r="A40" s="56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52"/>
      <c r="L40" s="111"/>
      <c r="M40" s="111"/>
      <c r="N40" s="128"/>
    </row>
    <row r="41" spans="1:14" ht="15.6" customHeight="1" thickBot="1">
      <c r="A41" s="56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52"/>
      <c r="L41" s="111"/>
      <c r="M41" s="111"/>
      <c r="N41" s="128"/>
    </row>
    <row r="42" spans="1:14" ht="15.6" customHeight="1" thickBot="1">
      <c r="A42" s="56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52"/>
      <c r="L42" s="111"/>
      <c r="M42" s="111"/>
      <c r="N42" s="128"/>
    </row>
    <row r="43" spans="1:14" ht="15.6" customHeight="1" thickBot="1">
      <c r="A43" s="56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52"/>
      <c r="L43" s="111"/>
      <c r="M43" s="111"/>
      <c r="N43" s="128"/>
    </row>
    <row r="44" spans="1:14" ht="15" customHeight="1" thickBot="1">
      <c r="A44" s="56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52"/>
      <c r="L44" s="111"/>
      <c r="M44" s="111"/>
      <c r="N44" s="128"/>
    </row>
    <row r="45" spans="1:14" s="346" customFormat="1" ht="30.6" customHeight="1" thickBot="1">
      <c r="A45" s="342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43"/>
      <c r="L45" s="344"/>
      <c r="M45" s="344"/>
      <c r="N45" s="345"/>
    </row>
    <row r="46" spans="1:14" ht="15.6" customHeight="1" thickBot="1">
      <c r="A46" s="56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52"/>
      <c r="L46" s="111"/>
      <c r="M46" s="111"/>
      <c r="N46" s="128"/>
    </row>
    <row r="47" spans="1:14" ht="15.6" customHeight="1" thickBot="1">
      <c r="A47" s="56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52"/>
      <c r="L47" s="111"/>
      <c r="M47" s="111"/>
      <c r="N47" s="128"/>
    </row>
    <row r="48" spans="1:14" s="13" customFormat="1" ht="16.5" thickBot="1">
      <c r="A48" s="56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52"/>
      <c r="L48" s="111"/>
      <c r="M48" s="111"/>
      <c r="N48" s="128"/>
    </row>
    <row r="49" spans="1:14" ht="16.5" thickBot="1">
      <c r="A49" s="56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52"/>
      <c r="L49" s="111"/>
      <c r="M49" s="111"/>
      <c r="N49" s="128"/>
    </row>
    <row r="50" spans="1:14" ht="16.5" thickBot="1">
      <c r="A50" s="56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52"/>
      <c r="L50" s="111"/>
      <c r="M50" s="111"/>
      <c r="N50" s="128"/>
    </row>
    <row r="51" spans="1:14" ht="17.45" customHeight="1" thickBot="1">
      <c r="A51" s="56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52"/>
      <c r="L51" s="111"/>
      <c r="M51" s="111"/>
      <c r="N51" s="128"/>
    </row>
    <row r="52" spans="1:14" s="186" customFormat="1" ht="15" customHeight="1" thickBot="1">
      <c r="A52" s="182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83"/>
      <c r="L52" s="184"/>
      <c r="M52" s="184"/>
      <c r="N52" s="185"/>
    </row>
    <row r="53" spans="1:14" s="186" customFormat="1" ht="16.5" thickBot="1">
      <c r="A53" s="182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83"/>
      <c r="L53" s="184"/>
      <c r="M53" s="184"/>
      <c r="N53" s="185"/>
    </row>
    <row r="54" spans="1:14" s="186" customFormat="1" ht="16.5" thickBot="1">
      <c r="A54" s="182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83"/>
      <c r="L54" s="184"/>
      <c r="M54" s="184"/>
      <c r="N54" s="185"/>
    </row>
    <row r="55" spans="1:14" s="186" customFormat="1" ht="16.5" thickBot="1">
      <c r="A55" s="182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83"/>
      <c r="L55" s="184"/>
      <c r="M55" s="184"/>
      <c r="N55" s="185"/>
    </row>
    <row r="56" spans="1:14" ht="16.5" thickBot="1">
      <c r="A56" s="56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52"/>
      <c r="L56" s="111"/>
      <c r="M56" s="111"/>
      <c r="N56" s="128"/>
    </row>
    <row r="57" spans="1:14" ht="16.5" thickBot="1">
      <c r="A57" s="56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52"/>
      <c r="L57" s="111"/>
      <c r="M57" s="111"/>
      <c r="N57" s="128"/>
    </row>
    <row r="58" spans="1:14" ht="16.5" thickBot="1">
      <c r="A58" s="56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52"/>
      <c r="L58" s="111"/>
      <c r="M58" s="111"/>
      <c r="N58" s="128"/>
    </row>
    <row r="59" spans="1:14" ht="16.149999999999999" customHeight="1" thickBot="1">
      <c r="A59" s="56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52"/>
      <c r="L59" s="111"/>
      <c r="M59" s="111"/>
      <c r="N59" s="128"/>
    </row>
    <row r="60" spans="1:14" ht="16.5" thickBot="1">
      <c r="A60" s="56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52"/>
      <c r="L60" s="111"/>
      <c r="M60" s="111"/>
      <c r="N60" s="128"/>
    </row>
    <row r="61" spans="1:14" ht="15.6" customHeight="1" thickBot="1">
      <c r="A61" s="56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52"/>
      <c r="L61" s="111"/>
      <c r="M61" s="111"/>
      <c r="N61" s="128"/>
    </row>
    <row r="62" spans="1:14" ht="29.45" customHeight="1" thickBot="1">
      <c r="A62" s="56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52"/>
      <c r="L62" s="111"/>
      <c r="M62" s="111"/>
      <c r="N62" s="128"/>
    </row>
    <row r="63" spans="1:14" ht="16.5" thickBot="1">
      <c r="A63" s="56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52"/>
      <c r="L63" s="111"/>
      <c r="M63" s="111"/>
      <c r="N63" s="128"/>
    </row>
    <row r="64" spans="1:14" ht="15.6" customHeight="1" thickBot="1">
      <c r="A64" s="56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52"/>
      <c r="L64" s="111"/>
      <c r="M64" s="111"/>
      <c r="N64" s="128"/>
    </row>
    <row r="65" spans="1:14" ht="16.5" thickBot="1">
      <c r="A65" s="56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52"/>
      <c r="L65" s="111"/>
      <c r="M65" s="111"/>
      <c r="N65" s="128"/>
    </row>
    <row r="66" spans="1:14" ht="16.5" thickBot="1">
      <c r="A66" s="56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52"/>
      <c r="L66" s="111"/>
      <c r="M66" s="111"/>
      <c r="N66" s="128"/>
    </row>
    <row r="67" spans="1:14" s="186" customFormat="1" ht="16.5" thickBot="1">
      <c r="A67" s="182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83"/>
      <c r="L67" s="184"/>
      <c r="M67" s="184"/>
      <c r="N67" s="185"/>
    </row>
    <row r="68" spans="1:14" ht="16.5" thickBot="1">
      <c r="A68" s="56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52"/>
      <c r="L68" s="111"/>
      <c r="M68" s="111"/>
      <c r="N68" s="128"/>
    </row>
    <row r="69" spans="1:14" ht="16.5" thickBot="1">
      <c r="A69" s="57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53"/>
      <c r="L69" s="129"/>
      <c r="M69" s="129"/>
      <c r="N69" s="130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14" t="s">
        <v>67</v>
      </c>
    </row>
    <row r="74" spans="1:14">
      <c r="F74" s="13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8" zoomScale="80" zoomScaleNormal="80" workbookViewId="0">
      <selection activeCell="W57" sqref="W57"/>
    </sheetView>
  </sheetViews>
  <sheetFormatPr defaultColWidth="8.85546875" defaultRowHeight="1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7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148</v>
      </c>
      <c r="B3" s="11"/>
      <c r="C3" s="11"/>
      <c r="D3" s="11"/>
      <c r="E3" s="11"/>
      <c r="F3" s="1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8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1"/>
      <c r="L7" s="126"/>
      <c r="M7" s="126"/>
      <c r="N7" s="127"/>
    </row>
    <row r="8" spans="1:14" ht="16.5" thickBot="1">
      <c r="A8" s="56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52"/>
      <c r="L8" s="111"/>
      <c r="M8" s="111"/>
      <c r="N8" s="128"/>
    </row>
    <row r="9" spans="1:14" ht="16.5" thickBot="1">
      <c r="A9" s="56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52"/>
      <c r="L9" s="111"/>
      <c r="M9" s="111"/>
      <c r="N9" s="128"/>
    </row>
    <row r="10" spans="1:14" ht="16.5" thickBot="1">
      <c r="A10" s="56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52"/>
      <c r="L10" s="111"/>
      <c r="M10" s="111"/>
      <c r="N10" s="128"/>
    </row>
    <row r="11" spans="1:14" ht="16.5" thickBot="1">
      <c r="A11" s="56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52"/>
      <c r="L11" s="111"/>
      <c r="M11" s="111"/>
      <c r="N11" s="128"/>
    </row>
    <row r="12" spans="1:14" ht="16.5" thickBot="1">
      <c r="A12" s="56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52"/>
      <c r="L12" s="111"/>
      <c r="M12" s="111"/>
      <c r="N12" s="128"/>
    </row>
    <row r="13" spans="1:14" ht="16.5" thickBot="1">
      <c r="A13" s="56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52"/>
      <c r="L13" s="111"/>
      <c r="M13" s="111"/>
      <c r="N13" s="128"/>
    </row>
    <row r="14" spans="1:14" ht="14.45" customHeight="1" thickBot="1">
      <c r="A14" s="56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52"/>
      <c r="L14" s="111"/>
      <c r="M14" s="111"/>
      <c r="N14" s="128"/>
    </row>
    <row r="15" spans="1:14" ht="16.5" thickBot="1">
      <c r="A15" s="56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52"/>
      <c r="L15" s="111"/>
      <c r="M15" s="111"/>
      <c r="N15" s="128"/>
    </row>
    <row r="16" spans="1:14" ht="16.5" thickBot="1">
      <c r="A16" s="56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52"/>
      <c r="L16" s="111"/>
      <c r="M16" s="111"/>
      <c r="N16" s="128"/>
    </row>
    <row r="17" spans="1:14" ht="16.5" thickBot="1">
      <c r="A17" s="56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52"/>
      <c r="L17" s="111"/>
      <c r="M17" s="111"/>
      <c r="N17" s="128"/>
    </row>
    <row r="18" spans="1:14" ht="16.5" thickBot="1">
      <c r="A18" s="56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52"/>
      <c r="L18" s="111"/>
      <c r="M18" s="111"/>
      <c r="N18" s="128"/>
    </row>
    <row r="19" spans="1:14" ht="16.5" thickBot="1">
      <c r="A19" s="56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52"/>
      <c r="L19" s="111"/>
      <c r="M19" s="111"/>
      <c r="N19" s="128"/>
    </row>
    <row r="20" spans="1:14" ht="16.5" thickBot="1">
      <c r="A20" s="56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52"/>
      <c r="L20" s="111"/>
      <c r="M20" s="111"/>
      <c r="N20" s="128"/>
    </row>
    <row r="21" spans="1:14" ht="16.5" thickBot="1">
      <c r="A21" s="56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52"/>
      <c r="L21" s="111"/>
      <c r="M21" s="111"/>
      <c r="N21" s="128"/>
    </row>
    <row r="22" spans="1:14" ht="15.6" customHeight="1" thickBot="1">
      <c r="A22" s="56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52"/>
      <c r="L22" s="111"/>
      <c r="M22" s="111"/>
      <c r="N22" s="128"/>
    </row>
    <row r="23" spans="1:14" ht="16.5" thickBot="1">
      <c r="A23" s="56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52"/>
      <c r="L23" s="111"/>
      <c r="M23" s="111"/>
      <c r="N23" s="128"/>
    </row>
    <row r="24" spans="1:14" ht="16.5" thickBot="1">
      <c r="A24" s="56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52"/>
      <c r="L24" s="111"/>
      <c r="M24" s="111"/>
      <c r="N24" s="128"/>
    </row>
    <row r="25" spans="1:14" ht="15.6" customHeight="1" thickBot="1">
      <c r="A25" s="56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52"/>
      <c r="L25" s="111"/>
      <c r="M25" s="111"/>
      <c r="N25" s="128"/>
    </row>
    <row r="26" spans="1:14" ht="15.6" customHeight="1" thickBot="1">
      <c r="A26" s="56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52"/>
      <c r="L26" s="111"/>
      <c r="M26" s="111"/>
      <c r="N26" s="128"/>
    </row>
    <row r="27" spans="1:14" ht="15.6" customHeight="1" thickBot="1">
      <c r="A27" s="56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52"/>
      <c r="L27" s="111"/>
      <c r="M27" s="111"/>
      <c r="N27" s="128"/>
    </row>
    <row r="28" spans="1:14" ht="15.6" customHeight="1" thickBot="1">
      <c r="A28" s="56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52"/>
      <c r="L28" s="111"/>
      <c r="M28" s="111"/>
      <c r="N28" s="128"/>
    </row>
    <row r="29" spans="1:14" ht="15.6" customHeight="1" thickBot="1">
      <c r="A29" s="56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52"/>
      <c r="L29" s="111"/>
      <c r="M29" s="111"/>
      <c r="N29" s="128"/>
    </row>
    <row r="30" spans="1:14" ht="15.6" customHeight="1" thickBot="1">
      <c r="A30" s="56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52"/>
      <c r="L30" s="111"/>
      <c r="M30" s="111"/>
      <c r="N30" s="128"/>
    </row>
    <row r="31" spans="1:14" ht="15.6" customHeight="1" thickBot="1">
      <c r="A31" s="56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52"/>
      <c r="L31" s="111"/>
      <c r="M31" s="111"/>
      <c r="N31" s="128"/>
    </row>
    <row r="32" spans="1:14" ht="15.6" customHeight="1" thickBot="1">
      <c r="A32" s="56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52"/>
      <c r="L32" s="111"/>
      <c r="M32" s="111"/>
      <c r="N32" s="128"/>
    </row>
    <row r="33" spans="1:14" ht="17.45" customHeight="1" thickBot="1">
      <c r="A33" s="56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52"/>
      <c r="L33" s="111"/>
      <c r="M33" s="111"/>
      <c r="N33" s="128"/>
    </row>
    <row r="34" spans="1:14" ht="16.5" thickBot="1">
      <c r="A34" s="56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52"/>
      <c r="L34" s="111"/>
      <c r="M34" s="111"/>
      <c r="N34" s="128"/>
    </row>
    <row r="35" spans="1:14" ht="16.899999999999999" customHeight="1" thickBot="1">
      <c r="A35" s="56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52"/>
      <c r="L35" s="111"/>
      <c r="M35" s="111"/>
      <c r="N35" s="128"/>
    </row>
    <row r="36" spans="1:14" s="186" customFormat="1" ht="15.6" customHeight="1" thickBot="1">
      <c r="A36" s="182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83"/>
      <c r="L36" s="184"/>
      <c r="M36" s="184"/>
      <c r="N36" s="185"/>
    </row>
    <row r="37" spans="1:14" ht="15.6" customHeight="1" thickBot="1">
      <c r="A37" s="56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52"/>
      <c r="L37" s="111"/>
      <c r="M37" s="111"/>
      <c r="N37" s="128"/>
    </row>
    <row r="38" spans="1:14" ht="16.5" thickBot="1">
      <c r="A38" s="56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52"/>
      <c r="L38" s="111"/>
      <c r="M38" s="111"/>
      <c r="N38" s="128"/>
    </row>
    <row r="39" spans="1:14" ht="15.6" customHeight="1" thickBot="1">
      <c r="A39" s="56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52"/>
      <c r="L39" s="111"/>
      <c r="M39" s="111"/>
      <c r="N39" s="128"/>
    </row>
    <row r="40" spans="1:14" ht="15.6" customHeight="1" thickBot="1">
      <c r="A40" s="56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52"/>
      <c r="L40" s="111"/>
      <c r="M40" s="111"/>
      <c r="N40" s="128"/>
    </row>
    <row r="41" spans="1:14" ht="15.6" customHeight="1" thickBot="1">
      <c r="A41" s="56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52"/>
      <c r="L41" s="111"/>
      <c r="M41" s="111"/>
      <c r="N41" s="128"/>
    </row>
    <row r="42" spans="1:14" ht="15.6" customHeight="1" thickBot="1">
      <c r="A42" s="56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52"/>
      <c r="L42" s="111"/>
      <c r="M42" s="111"/>
      <c r="N42" s="128"/>
    </row>
    <row r="43" spans="1:14" ht="15.6" customHeight="1" thickBot="1">
      <c r="A43" s="56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52"/>
      <c r="L43" s="111"/>
      <c r="M43" s="111"/>
      <c r="N43" s="128"/>
    </row>
    <row r="44" spans="1:14" ht="15" customHeight="1" thickBot="1">
      <c r="A44" s="56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52"/>
      <c r="L44" s="111"/>
      <c r="M44" s="111"/>
      <c r="N44" s="128"/>
    </row>
    <row r="45" spans="1:14" s="346" customFormat="1" ht="30.6" customHeight="1" thickBot="1">
      <c r="A45" s="342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43"/>
      <c r="L45" s="344"/>
      <c r="M45" s="344"/>
      <c r="N45" s="345"/>
    </row>
    <row r="46" spans="1:14" ht="15.6" customHeight="1" thickBot="1">
      <c r="A46" s="56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52"/>
      <c r="L46" s="111"/>
      <c r="M46" s="111"/>
      <c r="N46" s="128"/>
    </row>
    <row r="47" spans="1:14" ht="15.6" customHeight="1" thickBot="1">
      <c r="A47" s="56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52"/>
      <c r="L47" s="111"/>
      <c r="M47" s="111"/>
      <c r="N47" s="128"/>
    </row>
    <row r="48" spans="1:14" s="13" customFormat="1" ht="16.5" thickBot="1">
      <c r="A48" s="56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52"/>
      <c r="L48" s="111"/>
      <c r="M48" s="111"/>
      <c r="N48" s="128"/>
    </row>
    <row r="49" spans="1:14" ht="16.5" thickBot="1">
      <c r="A49" s="56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52"/>
      <c r="L49" s="111"/>
      <c r="M49" s="111"/>
      <c r="N49" s="128"/>
    </row>
    <row r="50" spans="1:14" ht="16.5" thickBot="1">
      <c r="A50" s="56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52"/>
      <c r="L50" s="111"/>
      <c r="M50" s="111"/>
      <c r="N50" s="128"/>
    </row>
    <row r="51" spans="1:14" ht="17.45" customHeight="1" thickBot="1">
      <c r="A51" s="56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52"/>
      <c r="L51" s="111"/>
      <c r="M51" s="111"/>
      <c r="N51" s="128"/>
    </row>
    <row r="52" spans="1:14" s="186" customFormat="1" ht="15" customHeight="1" thickBot="1">
      <c r="A52" s="182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83"/>
      <c r="L52" s="184"/>
      <c r="M52" s="184"/>
      <c r="N52" s="185"/>
    </row>
    <row r="53" spans="1:14" s="186" customFormat="1" ht="16.5" thickBot="1">
      <c r="A53" s="182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83"/>
      <c r="L53" s="184"/>
      <c r="M53" s="184"/>
      <c r="N53" s="185"/>
    </row>
    <row r="54" spans="1:14" s="186" customFormat="1" ht="16.5" thickBot="1">
      <c r="A54" s="182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83"/>
      <c r="L54" s="184"/>
      <c r="M54" s="184"/>
      <c r="N54" s="185"/>
    </row>
    <row r="55" spans="1:14" s="186" customFormat="1" ht="16.5" thickBot="1">
      <c r="A55" s="182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83"/>
      <c r="L55" s="184"/>
      <c r="M55" s="184"/>
      <c r="N55" s="185"/>
    </row>
    <row r="56" spans="1:14" ht="16.5" thickBot="1">
      <c r="A56" s="56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52"/>
      <c r="L56" s="111"/>
      <c r="M56" s="111"/>
      <c r="N56" s="128"/>
    </row>
    <row r="57" spans="1:14" ht="16.5" thickBot="1">
      <c r="A57" s="56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52"/>
      <c r="L57" s="111"/>
      <c r="M57" s="111"/>
      <c r="N57" s="128"/>
    </row>
    <row r="58" spans="1:14" ht="16.5" thickBot="1">
      <c r="A58" s="56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52"/>
      <c r="L58" s="111"/>
      <c r="M58" s="111"/>
      <c r="N58" s="128"/>
    </row>
    <row r="59" spans="1:14" ht="16.149999999999999" customHeight="1" thickBot="1">
      <c r="A59" s="56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52"/>
      <c r="L59" s="111"/>
      <c r="M59" s="111"/>
      <c r="N59" s="128"/>
    </row>
    <row r="60" spans="1:14" ht="16.5" thickBot="1">
      <c r="A60" s="56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52"/>
      <c r="L60" s="111"/>
      <c r="M60" s="111"/>
      <c r="N60" s="128"/>
    </row>
    <row r="61" spans="1:14" ht="15.6" customHeight="1" thickBot="1">
      <c r="A61" s="56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52"/>
      <c r="L61" s="111"/>
      <c r="M61" s="111"/>
      <c r="N61" s="128"/>
    </row>
    <row r="62" spans="1:14" ht="29.45" customHeight="1" thickBot="1">
      <c r="A62" s="56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52"/>
      <c r="L62" s="111"/>
      <c r="M62" s="111"/>
      <c r="N62" s="128"/>
    </row>
    <row r="63" spans="1:14" ht="16.5" thickBot="1">
      <c r="A63" s="56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52"/>
      <c r="L63" s="111"/>
      <c r="M63" s="111"/>
      <c r="N63" s="128"/>
    </row>
    <row r="64" spans="1:14" ht="15.6" customHeight="1" thickBot="1">
      <c r="A64" s="56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52"/>
      <c r="L64" s="111"/>
      <c r="M64" s="111"/>
      <c r="N64" s="128"/>
    </row>
    <row r="65" spans="1:14" ht="16.5" thickBot="1">
      <c r="A65" s="56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52"/>
      <c r="L65" s="111"/>
      <c r="M65" s="111"/>
      <c r="N65" s="128"/>
    </row>
    <row r="66" spans="1:14" ht="16.5" thickBot="1">
      <c r="A66" s="56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52"/>
      <c r="L66" s="111"/>
      <c r="M66" s="111"/>
      <c r="N66" s="128"/>
    </row>
    <row r="67" spans="1:14" s="186" customFormat="1" ht="16.5" thickBot="1">
      <c r="A67" s="182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83"/>
      <c r="L67" s="184"/>
      <c r="M67" s="184"/>
      <c r="N67" s="185"/>
    </row>
    <row r="68" spans="1:14" ht="16.5" thickBot="1">
      <c r="A68" s="56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52"/>
      <c r="L68" s="111"/>
      <c r="M68" s="111"/>
      <c r="N68" s="128"/>
    </row>
    <row r="69" spans="1:14" ht="16.5" thickBot="1">
      <c r="A69" s="57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53"/>
      <c r="L69" s="129"/>
      <c r="M69" s="129"/>
      <c r="N69" s="130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14" t="s">
        <v>67</v>
      </c>
    </row>
    <row r="74" spans="1:14">
      <c r="F74" s="13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7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154</v>
      </c>
      <c r="B3" s="11"/>
      <c r="C3" s="11"/>
      <c r="D3" s="11"/>
      <c r="E3" s="11"/>
      <c r="F3" s="1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307" t="s">
        <v>133</v>
      </c>
      <c r="D6" s="307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307" t="s">
        <v>135</v>
      </c>
      <c r="L6" s="99" t="s">
        <v>2</v>
      </c>
      <c r="M6" s="307" t="s">
        <v>135</v>
      </c>
      <c r="N6" s="100" t="s">
        <v>2</v>
      </c>
    </row>
    <row r="7" spans="1:14" ht="16.5" thickBot="1">
      <c r="A7" s="118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1"/>
      <c r="L7" s="126"/>
      <c r="M7" s="126"/>
      <c r="N7" s="127"/>
    </row>
    <row r="8" spans="1:14" ht="16.5" thickBot="1">
      <c r="A8" s="56" t="s">
        <v>5</v>
      </c>
      <c r="B8" s="73">
        <f t="shared" si="0"/>
        <v>0</v>
      </c>
      <c r="C8" s="260"/>
      <c r="D8" s="308"/>
      <c r="E8" s="389"/>
      <c r="F8" s="808"/>
      <c r="G8" s="260"/>
      <c r="H8" s="308"/>
      <c r="I8" s="389"/>
      <c r="J8" s="217"/>
      <c r="K8" s="152"/>
      <c r="L8" s="111"/>
      <c r="M8" s="111"/>
      <c r="N8" s="128"/>
    </row>
    <row r="9" spans="1:14" ht="16.5" thickBot="1">
      <c r="A9" s="56" t="s">
        <v>6</v>
      </c>
      <c r="B9" s="73">
        <f t="shared" si="0"/>
        <v>0</v>
      </c>
      <c r="C9" s="260"/>
      <c r="D9" s="308"/>
      <c r="E9" s="389"/>
      <c r="F9" s="808"/>
      <c r="G9" s="260"/>
      <c r="H9" s="308"/>
      <c r="I9" s="389"/>
      <c r="J9" s="217"/>
      <c r="K9" s="152"/>
      <c r="L9" s="111"/>
      <c r="M9" s="111"/>
      <c r="N9" s="128"/>
    </row>
    <row r="10" spans="1:14" ht="16.5" thickBot="1">
      <c r="A10" s="56" t="s">
        <v>7</v>
      </c>
      <c r="B10" s="73">
        <f t="shared" si="0"/>
        <v>0</v>
      </c>
      <c r="C10" s="260"/>
      <c r="D10" s="308"/>
      <c r="E10" s="389"/>
      <c r="F10" s="808"/>
      <c r="G10" s="260"/>
      <c r="H10" s="308"/>
      <c r="I10" s="389"/>
      <c r="J10" s="217"/>
      <c r="K10" s="152"/>
      <c r="L10" s="111"/>
      <c r="M10" s="111"/>
      <c r="N10" s="128"/>
    </row>
    <row r="11" spans="1:14" ht="16.5" thickBot="1">
      <c r="A11" s="56" t="s">
        <v>8</v>
      </c>
      <c r="B11" s="73">
        <f t="shared" si="0"/>
        <v>0</v>
      </c>
      <c r="C11" s="260"/>
      <c r="D11" s="308"/>
      <c r="E11" s="389"/>
      <c r="F11" s="808"/>
      <c r="G11" s="260"/>
      <c r="H11" s="308"/>
      <c r="I11" s="389"/>
      <c r="J11" s="217"/>
      <c r="K11" s="152"/>
      <c r="L11" s="111"/>
      <c r="M11" s="111"/>
      <c r="N11" s="128"/>
    </row>
    <row r="12" spans="1:14" ht="16.5" thickBot="1">
      <c r="A12" s="56" t="s">
        <v>9</v>
      </c>
      <c r="B12" s="73">
        <f t="shared" si="0"/>
        <v>0</v>
      </c>
      <c r="C12" s="260"/>
      <c r="D12" s="308"/>
      <c r="E12" s="389"/>
      <c r="F12" s="808"/>
      <c r="G12" s="260"/>
      <c r="H12" s="308"/>
      <c r="I12" s="389"/>
      <c r="J12" s="217"/>
      <c r="K12" s="152"/>
      <c r="L12" s="111"/>
      <c r="M12" s="111"/>
      <c r="N12" s="128"/>
    </row>
    <row r="13" spans="1:14" ht="16.5" thickBot="1">
      <c r="A13" s="56" t="s">
        <v>10</v>
      </c>
      <c r="B13" s="73">
        <f t="shared" si="0"/>
        <v>0</v>
      </c>
      <c r="C13" s="260"/>
      <c r="D13" s="308"/>
      <c r="E13" s="389"/>
      <c r="F13" s="808"/>
      <c r="G13" s="260"/>
      <c r="H13" s="308"/>
      <c r="I13" s="389"/>
      <c r="J13" s="217"/>
      <c r="K13" s="152"/>
      <c r="L13" s="111"/>
      <c r="M13" s="111"/>
      <c r="N13" s="128"/>
    </row>
    <row r="14" spans="1:14" ht="14.45" customHeight="1" thickBot="1">
      <c r="A14" s="56" t="s">
        <v>11</v>
      </c>
      <c r="B14" s="73">
        <f t="shared" si="0"/>
        <v>0</v>
      </c>
      <c r="C14" s="260"/>
      <c r="D14" s="308"/>
      <c r="E14" s="389"/>
      <c r="F14" s="808"/>
      <c r="G14" s="260"/>
      <c r="H14" s="308"/>
      <c r="I14" s="389"/>
      <c r="J14" s="217"/>
      <c r="K14" s="152"/>
      <c r="L14" s="111"/>
      <c r="M14" s="111"/>
      <c r="N14" s="128"/>
    </row>
    <row r="15" spans="1:14" ht="16.5" thickBot="1">
      <c r="A15" s="56" t="s">
        <v>12</v>
      </c>
      <c r="B15" s="73">
        <f t="shared" si="0"/>
        <v>0</v>
      </c>
      <c r="C15" s="260"/>
      <c r="D15" s="308"/>
      <c r="E15" s="389"/>
      <c r="F15" s="808"/>
      <c r="G15" s="260"/>
      <c r="H15" s="308"/>
      <c r="I15" s="389"/>
      <c r="J15" s="217"/>
      <c r="K15" s="152"/>
      <c r="L15" s="111"/>
      <c r="M15" s="111"/>
      <c r="N15" s="128"/>
    </row>
    <row r="16" spans="1:14" ht="16.5" thickBot="1">
      <c r="A16" s="56" t="s">
        <v>13</v>
      </c>
      <c r="B16" s="73">
        <f t="shared" si="0"/>
        <v>0</v>
      </c>
      <c r="C16" s="260"/>
      <c r="D16" s="308"/>
      <c r="E16" s="389"/>
      <c r="F16" s="808"/>
      <c r="G16" s="260"/>
      <c r="H16" s="308"/>
      <c r="I16" s="389"/>
      <c r="J16" s="217"/>
      <c r="K16" s="152"/>
      <c r="L16" s="111"/>
      <c r="M16" s="111"/>
      <c r="N16" s="128"/>
    </row>
    <row r="17" spans="1:14" ht="16.5" thickBot="1">
      <c r="A17" s="56" t="s">
        <v>14</v>
      </c>
      <c r="B17" s="73">
        <f t="shared" si="0"/>
        <v>0</v>
      </c>
      <c r="C17" s="260"/>
      <c r="D17" s="308"/>
      <c r="E17" s="389"/>
      <c r="F17" s="808"/>
      <c r="G17" s="260"/>
      <c r="H17" s="308"/>
      <c r="I17" s="389"/>
      <c r="J17" s="217"/>
      <c r="K17" s="152"/>
      <c r="L17" s="111"/>
      <c r="M17" s="111"/>
      <c r="N17" s="128"/>
    </row>
    <row r="18" spans="1:14" ht="16.5" thickBot="1">
      <c r="A18" s="56" t="s">
        <v>15</v>
      </c>
      <c r="B18" s="73">
        <f t="shared" si="0"/>
        <v>0</v>
      </c>
      <c r="C18" s="260"/>
      <c r="D18" s="308"/>
      <c r="E18" s="389"/>
      <c r="F18" s="808"/>
      <c r="G18" s="260"/>
      <c r="H18" s="308"/>
      <c r="I18" s="389"/>
      <c r="J18" s="217"/>
      <c r="K18" s="152"/>
      <c r="L18" s="111"/>
      <c r="M18" s="111"/>
      <c r="N18" s="128"/>
    </row>
    <row r="19" spans="1:14" ht="16.5" thickBot="1">
      <c r="A19" s="56" t="s">
        <v>16</v>
      </c>
      <c r="B19" s="73">
        <f t="shared" si="0"/>
        <v>0</v>
      </c>
      <c r="C19" s="260"/>
      <c r="D19" s="308"/>
      <c r="E19" s="389"/>
      <c r="F19" s="808"/>
      <c r="G19" s="260"/>
      <c r="H19" s="308"/>
      <c r="I19" s="389"/>
      <c r="J19" s="217"/>
      <c r="K19" s="152"/>
      <c r="L19" s="111"/>
      <c r="M19" s="111"/>
      <c r="N19" s="128"/>
    </row>
    <row r="20" spans="1:14" ht="16.5" thickBot="1">
      <c r="A20" s="56" t="s">
        <v>17</v>
      </c>
      <c r="B20" s="73">
        <f t="shared" si="0"/>
        <v>0</v>
      </c>
      <c r="C20" s="260"/>
      <c r="D20" s="308"/>
      <c r="E20" s="389"/>
      <c r="F20" s="808"/>
      <c r="G20" s="260"/>
      <c r="H20" s="308"/>
      <c r="I20" s="389"/>
      <c r="J20" s="217"/>
      <c r="K20" s="152"/>
      <c r="L20" s="111"/>
      <c r="M20" s="111"/>
      <c r="N20" s="128"/>
    </row>
    <row r="21" spans="1:14" ht="16.5" thickBot="1">
      <c r="A21" s="56" t="s">
        <v>18</v>
      </c>
      <c r="B21" s="73">
        <f t="shared" si="0"/>
        <v>0</v>
      </c>
      <c r="C21" s="260"/>
      <c r="D21" s="308"/>
      <c r="E21" s="389"/>
      <c r="F21" s="808"/>
      <c r="G21" s="260"/>
      <c r="H21" s="308"/>
      <c r="I21" s="389"/>
      <c r="J21" s="217"/>
      <c r="K21" s="152"/>
      <c r="L21" s="111"/>
      <c r="M21" s="111"/>
      <c r="N21" s="128"/>
    </row>
    <row r="22" spans="1:14" ht="15.6" customHeight="1" thickBot="1">
      <c r="A22" s="56" t="s">
        <v>19</v>
      </c>
      <c r="B22" s="73">
        <f t="shared" si="0"/>
        <v>0</v>
      </c>
      <c r="C22" s="260"/>
      <c r="D22" s="308"/>
      <c r="E22" s="389"/>
      <c r="F22" s="808"/>
      <c r="G22" s="260"/>
      <c r="H22" s="308"/>
      <c r="I22" s="389"/>
      <c r="J22" s="217"/>
      <c r="K22" s="152"/>
      <c r="L22" s="111"/>
      <c r="M22" s="111"/>
      <c r="N22" s="128"/>
    </row>
    <row r="23" spans="1:14" ht="16.5" thickBot="1">
      <c r="A23" s="56" t="s">
        <v>20</v>
      </c>
      <c r="B23" s="73">
        <f t="shared" si="0"/>
        <v>0</v>
      </c>
      <c r="C23" s="260"/>
      <c r="D23" s="308"/>
      <c r="E23" s="389"/>
      <c r="F23" s="808"/>
      <c r="G23" s="260"/>
      <c r="H23" s="308"/>
      <c r="I23" s="389"/>
      <c r="J23" s="217"/>
      <c r="K23" s="152"/>
      <c r="L23" s="111"/>
      <c r="M23" s="111"/>
      <c r="N23" s="128"/>
    </row>
    <row r="24" spans="1:14" ht="16.5" thickBot="1">
      <c r="A24" s="56" t="s">
        <v>21</v>
      </c>
      <c r="B24" s="73">
        <f t="shared" si="0"/>
        <v>0</v>
      </c>
      <c r="C24" s="260"/>
      <c r="D24" s="308"/>
      <c r="E24" s="389"/>
      <c r="F24" s="808"/>
      <c r="G24" s="260"/>
      <c r="H24" s="308"/>
      <c r="I24" s="389"/>
      <c r="J24" s="217"/>
      <c r="K24" s="152"/>
      <c r="L24" s="111"/>
      <c r="M24" s="111"/>
      <c r="N24" s="128"/>
    </row>
    <row r="25" spans="1:14" ht="15.6" customHeight="1" thickBot="1">
      <c r="A25" s="56" t="s">
        <v>22</v>
      </c>
      <c r="B25" s="73">
        <f t="shared" si="0"/>
        <v>0</v>
      </c>
      <c r="C25" s="260"/>
      <c r="D25" s="308"/>
      <c r="E25" s="389"/>
      <c r="F25" s="808"/>
      <c r="G25" s="260"/>
      <c r="H25" s="308"/>
      <c r="I25" s="389"/>
      <c r="J25" s="217"/>
      <c r="K25" s="152"/>
      <c r="L25" s="111"/>
      <c r="M25" s="111"/>
      <c r="N25" s="128"/>
    </row>
    <row r="26" spans="1:14" ht="15.6" customHeight="1" thickBot="1">
      <c r="A26" s="56" t="s">
        <v>23</v>
      </c>
      <c r="B26" s="73">
        <f t="shared" si="0"/>
        <v>0</v>
      </c>
      <c r="C26" s="260"/>
      <c r="D26" s="308"/>
      <c r="E26" s="389"/>
      <c r="F26" s="808"/>
      <c r="G26" s="260"/>
      <c r="H26" s="308"/>
      <c r="I26" s="389"/>
      <c r="J26" s="217"/>
      <c r="K26" s="152"/>
      <c r="L26" s="111"/>
      <c r="M26" s="111"/>
      <c r="N26" s="128"/>
    </row>
    <row r="27" spans="1:14" ht="15.6" customHeight="1" thickBot="1">
      <c r="A27" s="56" t="s">
        <v>24</v>
      </c>
      <c r="B27" s="73">
        <f t="shared" si="0"/>
        <v>0</v>
      </c>
      <c r="C27" s="260"/>
      <c r="D27" s="308"/>
      <c r="E27" s="389"/>
      <c r="F27" s="808"/>
      <c r="G27" s="260"/>
      <c r="H27" s="308"/>
      <c r="I27" s="389"/>
      <c r="J27" s="217"/>
      <c r="K27" s="152"/>
      <c r="L27" s="111"/>
      <c r="M27" s="111"/>
      <c r="N27" s="128"/>
    </row>
    <row r="28" spans="1:14" ht="15.6" customHeight="1" thickBot="1">
      <c r="A28" s="56" t="s">
        <v>25</v>
      </c>
      <c r="B28" s="73">
        <f t="shared" si="0"/>
        <v>0</v>
      </c>
      <c r="C28" s="260"/>
      <c r="D28" s="308"/>
      <c r="E28" s="389"/>
      <c r="F28" s="808"/>
      <c r="G28" s="260"/>
      <c r="H28" s="308"/>
      <c r="I28" s="389"/>
      <c r="J28" s="217"/>
      <c r="K28" s="152"/>
      <c r="L28" s="111"/>
      <c r="M28" s="111"/>
      <c r="N28" s="128"/>
    </row>
    <row r="29" spans="1:14" ht="15.6" customHeight="1" thickBot="1">
      <c r="A29" s="56" t="s">
        <v>26</v>
      </c>
      <c r="B29" s="73">
        <f t="shared" si="0"/>
        <v>0</v>
      </c>
      <c r="C29" s="260"/>
      <c r="D29" s="308"/>
      <c r="E29" s="389"/>
      <c r="F29" s="808"/>
      <c r="G29" s="260"/>
      <c r="H29" s="308"/>
      <c r="I29" s="389"/>
      <c r="J29" s="217"/>
      <c r="K29" s="152"/>
      <c r="L29" s="111"/>
      <c r="M29" s="111"/>
      <c r="N29" s="128"/>
    </row>
    <row r="30" spans="1:14" ht="15.6" customHeight="1" thickBot="1">
      <c r="A30" s="56" t="s">
        <v>27</v>
      </c>
      <c r="B30" s="73">
        <f t="shared" si="0"/>
        <v>0</v>
      </c>
      <c r="C30" s="260"/>
      <c r="D30" s="308"/>
      <c r="E30" s="389"/>
      <c r="F30" s="808"/>
      <c r="G30" s="260"/>
      <c r="H30" s="308"/>
      <c r="I30" s="389"/>
      <c r="J30" s="217"/>
      <c r="K30" s="152"/>
      <c r="L30" s="111"/>
      <c r="M30" s="111"/>
      <c r="N30" s="128"/>
    </row>
    <row r="31" spans="1:14" ht="15.6" customHeight="1" thickBot="1">
      <c r="A31" s="56" t="s">
        <v>28</v>
      </c>
      <c r="B31" s="73">
        <f t="shared" si="0"/>
        <v>0</v>
      </c>
      <c r="C31" s="260"/>
      <c r="D31" s="308"/>
      <c r="E31" s="389"/>
      <c r="F31" s="808"/>
      <c r="G31" s="260"/>
      <c r="H31" s="308"/>
      <c r="I31" s="389"/>
      <c r="J31" s="217"/>
      <c r="K31" s="152"/>
      <c r="L31" s="111"/>
      <c r="M31" s="111"/>
      <c r="N31" s="128"/>
    </row>
    <row r="32" spans="1:14" ht="15.6" customHeight="1" thickBot="1">
      <c r="A32" s="56" t="s">
        <v>29</v>
      </c>
      <c r="B32" s="73">
        <f t="shared" si="0"/>
        <v>0</v>
      </c>
      <c r="C32" s="260"/>
      <c r="D32" s="308"/>
      <c r="E32" s="389"/>
      <c r="F32" s="808"/>
      <c r="G32" s="260"/>
      <c r="H32" s="308"/>
      <c r="I32" s="389"/>
      <c r="J32" s="217"/>
      <c r="K32" s="152"/>
      <c r="L32" s="111"/>
      <c r="M32" s="111"/>
      <c r="N32" s="128"/>
    </row>
    <row r="33" spans="1:14" ht="17.45" customHeight="1" thickBot="1">
      <c r="A33" s="56" t="s">
        <v>30</v>
      </c>
      <c r="B33" s="73">
        <f t="shared" si="0"/>
        <v>0</v>
      </c>
      <c r="C33" s="260"/>
      <c r="D33" s="308"/>
      <c r="E33" s="389"/>
      <c r="F33" s="808"/>
      <c r="G33" s="260"/>
      <c r="H33" s="308"/>
      <c r="I33" s="389"/>
      <c r="J33" s="217"/>
      <c r="K33" s="152"/>
      <c r="L33" s="111"/>
      <c r="M33" s="111"/>
      <c r="N33" s="128"/>
    </row>
    <row r="34" spans="1:14" ht="16.5" thickBot="1">
      <c r="A34" s="56" t="s">
        <v>31</v>
      </c>
      <c r="B34" s="73">
        <f t="shared" si="0"/>
        <v>0</v>
      </c>
      <c r="C34" s="260"/>
      <c r="D34" s="308"/>
      <c r="E34" s="389"/>
      <c r="F34" s="808"/>
      <c r="G34" s="260"/>
      <c r="H34" s="308"/>
      <c r="I34" s="389"/>
      <c r="J34" s="217"/>
      <c r="K34" s="152"/>
      <c r="L34" s="111"/>
      <c r="M34" s="111"/>
      <c r="N34" s="128"/>
    </row>
    <row r="35" spans="1:14" ht="16.899999999999999" customHeight="1" thickBot="1">
      <c r="A35" s="56" t="s">
        <v>32</v>
      </c>
      <c r="B35" s="73">
        <f t="shared" si="0"/>
        <v>0</v>
      </c>
      <c r="C35" s="260"/>
      <c r="D35" s="308"/>
      <c r="E35" s="389"/>
      <c r="F35" s="808"/>
      <c r="G35" s="260"/>
      <c r="H35" s="308"/>
      <c r="I35" s="389"/>
      <c r="J35" s="217"/>
      <c r="K35" s="152"/>
      <c r="L35" s="111"/>
      <c r="M35" s="111"/>
      <c r="N35" s="128"/>
    </row>
    <row r="36" spans="1:14" s="186" customFormat="1" ht="15.6" customHeight="1" thickBot="1">
      <c r="A36" s="182" t="s">
        <v>33</v>
      </c>
      <c r="B36" s="73">
        <f t="shared" si="0"/>
        <v>0</v>
      </c>
      <c r="C36" s="270"/>
      <c r="D36" s="314"/>
      <c r="E36" s="390"/>
      <c r="F36" s="808"/>
      <c r="G36" s="260"/>
      <c r="H36" s="314"/>
      <c r="I36" s="390"/>
      <c r="J36" s="404"/>
      <c r="K36" s="183"/>
      <c r="L36" s="184"/>
      <c r="M36" s="184"/>
      <c r="N36" s="185"/>
    </row>
    <row r="37" spans="1:14" ht="15.6" customHeight="1" thickBot="1">
      <c r="A37" s="56" t="s">
        <v>34</v>
      </c>
      <c r="B37" s="73">
        <f t="shared" si="0"/>
        <v>0</v>
      </c>
      <c r="C37" s="260"/>
      <c r="D37" s="308"/>
      <c r="E37" s="389"/>
      <c r="F37" s="808"/>
      <c r="G37" s="260"/>
      <c r="H37" s="308"/>
      <c r="I37" s="389"/>
      <c r="J37" s="404"/>
      <c r="K37" s="152"/>
      <c r="L37" s="111"/>
      <c r="M37" s="111"/>
      <c r="N37" s="128"/>
    </row>
    <row r="38" spans="1:14" ht="16.5" thickBot="1">
      <c r="A38" s="56" t="s">
        <v>35</v>
      </c>
      <c r="B38" s="73">
        <f t="shared" si="0"/>
        <v>0</v>
      </c>
      <c r="C38" s="260"/>
      <c r="D38" s="308"/>
      <c r="E38" s="389"/>
      <c r="F38" s="808"/>
      <c r="G38" s="260"/>
      <c r="H38" s="308"/>
      <c r="I38" s="389"/>
      <c r="J38" s="217"/>
      <c r="K38" s="152"/>
      <c r="L38" s="111"/>
      <c r="M38" s="111"/>
      <c r="N38" s="128"/>
    </row>
    <row r="39" spans="1:14" ht="15.6" customHeight="1" thickBot="1">
      <c r="A39" s="56" t="s">
        <v>36</v>
      </c>
      <c r="B39" s="73">
        <f t="shared" si="0"/>
        <v>0</v>
      </c>
      <c r="C39" s="260"/>
      <c r="D39" s="308"/>
      <c r="E39" s="389"/>
      <c r="F39" s="808"/>
      <c r="G39" s="260"/>
      <c r="H39" s="308"/>
      <c r="I39" s="389"/>
      <c r="J39" s="217"/>
      <c r="K39" s="152"/>
      <c r="L39" s="111"/>
      <c r="M39" s="111"/>
      <c r="N39" s="128"/>
    </row>
    <row r="40" spans="1:14" ht="15.6" customHeight="1" thickBot="1">
      <c r="A40" s="56" t="s">
        <v>37</v>
      </c>
      <c r="B40" s="73">
        <f t="shared" si="0"/>
        <v>0</v>
      </c>
      <c r="C40" s="260"/>
      <c r="D40" s="308"/>
      <c r="E40" s="389"/>
      <c r="F40" s="808"/>
      <c r="G40" s="260"/>
      <c r="H40" s="308"/>
      <c r="I40" s="389"/>
      <c r="J40" s="217"/>
      <c r="K40" s="152"/>
      <c r="L40" s="111"/>
      <c r="M40" s="111"/>
      <c r="N40" s="128"/>
    </row>
    <row r="41" spans="1:14" ht="15.6" customHeight="1" thickBot="1">
      <c r="A41" s="56" t="s">
        <v>38</v>
      </c>
      <c r="B41" s="73">
        <f>C41+D41+F41</f>
        <v>0</v>
      </c>
      <c r="C41" s="260"/>
      <c r="D41" s="308"/>
      <c r="E41" s="389"/>
      <c r="F41" s="808"/>
      <c r="G41" s="260"/>
      <c r="H41" s="308"/>
      <c r="I41" s="389"/>
      <c r="J41" s="217"/>
      <c r="K41" s="152"/>
      <c r="L41" s="111"/>
      <c r="M41" s="111"/>
      <c r="N41" s="128"/>
    </row>
    <row r="42" spans="1:14" ht="15.6" customHeight="1" thickBot="1">
      <c r="A42" s="56" t="s">
        <v>39</v>
      </c>
      <c r="B42" s="73">
        <f t="shared" si="0"/>
        <v>0</v>
      </c>
      <c r="C42" s="260"/>
      <c r="D42" s="308"/>
      <c r="E42" s="389"/>
      <c r="F42" s="808"/>
      <c r="G42" s="260"/>
      <c r="H42" s="308"/>
      <c r="I42" s="389"/>
      <c r="J42" s="217"/>
      <c r="K42" s="152"/>
      <c r="L42" s="111"/>
      <c r="M42" s="111"/>
      <c r="N42" s="128"/>
    </row>
    <row r="43" spans="1:14" ht="15.6" customHeight="1" thickBot="1">
      <c r="A43" s="56" t="s">
        <v>40</v>
      </c>
      <c r="B43" s="73">
        <f t="shared" si="0"/>
        <v>0</v>
      </c>
      <c r="C43" s="260"/>
      <c r="D43" s="308"/>
      <c r="E43" s="389"/>
      <c r="F43" s="808"/>
      <c r="G43" s="260"/>
      <c r="H43" s="308"/>
      <c r="I43" s="389"/>
      <c r="J43" s="217"/>
      <c r="K43" s="152"/>
      <c r="L43" s="111"/>
      <c r="M43" s="111"/>
      <c r="N43" s="128"/>
    </row>
    <row r="44" spans="1:14" ht="15" customHeight="1" thickBot="1">
      <c r="A44" s="56" t="s">
        <v>41</v>
      </c>
      <c r="B44" s="73">
        <f t="shared" si="0"/>
        <v>0</v>
      </c>
      <c r="C44" s="260"/>
      <c r="D44" s="308"/>
      <c r="E44" s="389"/>
      <c r="F44" s="808"/>
      <c r="G44" s="260"/>
      <c r="H44" s="308"/>
      <c r="I44" s="389"/>
      <c r="J44" s="217"/>
      <c r="K44" s="152"/>
      <c r="L44" s="111"/>
      <c r="M44" s="111"/>
      <c r="N44" s="128"/>
    </row>
    <row r="45" spans="1:14" s="346" customFormat="1" ht="30.6" customHeight="1" thickBot="1">
      <c r="A45" s="342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43"/>
      <c r="L45" s="344"/>
      <c r="M45" s="344"/>
      <c r="N45" s="345"/>
    </row>
    <row r="46" spans="1:14" ht="15.6" customHeight="1" thickBot="1">
      <c r="A46" s="56" t="s">
        <v>42</v>
      </c>
      <c r="B46" s="73">
        <f t="shared" si="0"/>
        <v>0</v>
      </c>
      <c r="C46" s="260"/>
      <c r="D46" s="308"/>
      <c r="E46" s="389"/>
      <c r="F46" s="808"/>
      <c r="G46" s="260"/>
      <c r="H46" s="308"/>
      <c r="I46" s="389"/>
      <c r="J46" s="217"/>
      <c r="K46" s="152"/>
      <c r="L46" s="111"/>
      <c r="M46" s="111"/>
      <c r="N46" s="128"/>
    </row>
    <row r="47" spans="1:14" ht="15.6" customHeight="1" thickBot="1">
      <c r="A47" s="56" t="s">
        <v>43</v>
      </c>
      <c r="B47" s="73">
        <f t="shared" si="0"/>
        <v>0</v>
      </c>
      <c r="C47" s="261"/>
      <c r="D47" s="309"/>
      <c r="E47" s="391"/>
      <c r="F47" s="808"/>
      <c r="G47" s="261"/>
      <c r="H47" s="309"/>
      <c r="I47" s="391"/>
      <c r="J47" s="217"/>
      <c r="K47" s="152"/>
      <c r="L47" s="111"/>
      <c r="M47" s="111"/>
      <c r="N47" s="128"/>
    </row>
    <row r="48" spans="1:14" s="13" customFormat="1" ht="16.5" thickBot="1">
      <c r="A48" s="56" t="s">
        <v>44</v>
      </c>
      <c r="B48" s="73">
        <f t="shared" si="0"/>
        <v>0</v>
      </c>
      <c r="C48" s="261"/>
      <c r="D48" s="309"/>
      <c r="E48" s="391"/>
      <c r="F48" s="808"/>
      <c r="G48" s="261"/>
      <c r="H48" s="309"/>
      <c r="I48" s="391"/>
      <c r="J48" s="217"/>
      <c r="K48" s="152"/>
      <c r="L48" s="111"/>
      <c r="M48" s="111"/>
      <c r="N48" s="128"/>
    </row>
    <row r="49" spans="1:14" ht="16.5" thickBot="1">
      <c r="A49" s="56" t="s">
        <v>45</v>
      </c>
      <c r="B49" s="73">
        <f t="shared" si="0"/>
        <v>0</v>
      </c>
      <c r="C49" s="260"/>
      <c r="D49" s="308"/>
      <c r="E49" s="389"/>
      <c r="F49" s="808"/>
      <c r="G49" s="260"/>
      <c r="H49" s="308"/>
      <c r="I49" s="389"/>
      <c r="J49" s="217"/>
      <c r="K49" s="152"/>
      <c r="L49" s="111"/>
      <c r="M49" s="111"/>
      <c r="N49" s="128"/>
    </row>
    <row r="50" spans="1:14" ht="16.5" thickBot="1">
      <c r="A50" s="56" t="s">
        <v>46</v>
      </c>
      <c r="B50" s="73">
        <f t="shared" si="0"/>
        <v>0</v>
      </c>
      <c r="C50" s="260"/>
      <c r="D50" s="308"/>
      <c r="E50" s="389"/>
      <c r="F50" s="808"/>
      <c r="G50" s="260"/>
      <c r="H50" s="308"/>
      <c r="I50" s="389"/>
      <c r="J50" s="217"/>
      <c r="K50" s="152"/>
      <c r="L50" s="111"/>
      <c r="M50" s="111"/>
      <c r="N50" s="128"/>
    </row>
    <row r="51" spans="1:14" ht="17.45" customHeight="1" thickBot="1">
      <c r="A51" s="56" t="s">
        <v>47</v>
      </c>
      <c r="B51" s="73">
        <f t="shared" si="0"/>
        <v>0</v>
      </c>
      <c r="C51" s="260"/>
      <c r="D51" s="308"/>
      <c r="E51" s="389"/>
      <c r="F51" s="808"/>
      <c r="G51" s="260"/>
      <c r="H51" s="308"/>
      <c r="I51" s="389"/>
      <c r="J51" s="217"/>
      <c r="K51" s="152"/>
      <c r="L51" s="111"/>
      <c r="M51" s="111"/>
      <c r="N51" s="128"/>
    </row>
    <row r="52" spans="1:14" s="186" customFormat="1" ht="15" customHeight="1" thickBot="1">
      <c r="A52" s="182" t="s">
        <v>48</v>
      </c>
      <c r="B52" s="73">
        <f t="shared" si="0"/>
        <v>0</v>
      </c>
      <c r="C52" s="270"/>
      <c r="D52" s="314"/>
      <c r="E52" s="390"/>
      <c r="F52" s="808"/>
      <c r="G52" s="260"/>
      <c r="H52" s="314"/>
      <c r="I52" s="390"/>
      <c r="J52" s="404">
        <f t="shared" ref="J52:J55" si="1">ROUND(((B52+G52)*4)+H52*9.4,2)</f>
        <v>0</v>
      </c>
      <c r="K52" s="183"/>
      <c r="L52" s="184"/>
      <c r="M52" s="184"/>
      <c r="N52" s="185"/>
    </row>
    <row r="53" spans="1:14" s="186" customFormat="1" ht="16.5" thickBot="1">
      <c r="A53" s="182" t="s">
        <v>49</v>
      </c>
      <c r="B53" s="73">
        <f t="shared" si="0"/>
        <v>0</v>
      </c>
      <c r="C53" s="271"/>
      <c r="D53" s="311"/>
      <c r="E53" s="392"/>
      <c r="F53" s="808"/>
      <c r="G53" s="263"/>
      <c r="H53" s="311"/>
      <c r="I53" s="392"/>
      <c r="J53" s="404">
        <f t="shared" si="1"/>
        <v>0</v>
      </c>
      <c r="K53" s="183"/>
      <c r="L53" s="184"/>
      <c r="M53" s="184"/>
      <c r="N53" s="185"/>
    </row>
    <row r="54" spans="1:14" s="186" customFormat="1" ht="16.5" thickBot="1">
      <c r="A54" s="182" t="s">
        <v>50</v>
      </c>
      <c r="B54" s="73">
        <f t="shared" si="0"/>
        <v>0</v>
      </c>
      <c r="C54" s="271"/>
      <c r="D54" s="311"/>
      <c r="E54" s="392"/>
      <c r="F54" s="808"/>
      <c r="G54" s="263"/>
      <c r="H54" s="311"/>
      <c r="I54" s="392"/>
      <c r="J54" s="404">
        <f t="shared" si="1"/>
        <v>0</v>
      </c>
      <c r="K54" s="183"/>
      <c r="L54" s="184"/>
      <c r="M54" s="184"/>
      <c r="N54" s="185"/>
    </row>
    <row r="55" spans="1:14" s="186" customFormat="1" ht="16.5" thickBot="1">
      <c r="A55" s="182" t="s">
        <v>51</v>
      </c>
      <c r="B55" s="73">
        <f t="shared" si="0"/>
        <v>0</v>
      </c>
      <c r="C55" s="271"/>
      <c r="D55" s="311"/>
      <c r="E55" s="392"/>
      <c r="F55" s="808"/>
      <c r="G55" s="263"/>
      <c r="H55" s="311"/>
      <c r="I55" s="392"/>
      <c r="J55" s="404">
        <f t="shared" si="1"/>
        <v>0</v>
      </c>
      <c r="K55" s="183"/>
      <c r="L55" s="184"/>
      <c r="M55" s="184"/>
      <c r="N55" s="185"/>
    </row>
    <row r="56" spans="1:14" ht="16.5" thickBot="1">
      <c r="A56" s="56" t="s">
        <v>52</v>
      </c>
      <c r="B56" s="73">
        <f t="shared" si="0"/>
        <v>0</v>
      </c>
      <c r="C56" s="263"/>
      <c r="D56" s="310"/>
      <c r="E56" s="393"/>
      <c r="F56" s="808"/>
      <c r="G56" s="263"/>
      <c r="H56" s="310"/>
      <c r="I56" s="393"/>
      <c r="J56" s="217"/>
      <c r="K56" s="152"/>
      <c r="L56" s="111"/>
      <c r="M56" s="111"/>
      <c r="N56" s="128"/>
    </row>
    <row r="57" spans="1:14" ht="16.5" thickBot="1">
      <c r="A57" s="56" t="s">
        <v>53</v>
      </c>
      <c r="B57" s="73">
        <f t="shared" si="0"/>
        <v>0</v>
      </c>
      <c r="C57" s="263"/>
      <c r="D57" s="310"/>
      <c r="E57" s="393"/>
      <c r="F57" s="808"/>
      <c r="G57" s="263"/>
      <c r="H57" s="310"/>
      <c r="I57" s="393"/>
      <c r="J57" s="217"/>
      <c r="K57" s="152"/>
      <c r="L57" s="111"/>
      <c r="M57" s="111"/>
      <c r="N57" s="128"/>
    </row>
    <row r="58" spans="1:14" ht="16.5" thickBot="1">
      <c r="A58" s="56" t="s">
        <v>54</v>
      </c>
      <c r="B58" s="73">
        <f t="shared" si="0"/>
        <v>0</v>
      </c>
      <c r="C58" s="263"/>
      <c r="D58" s="310"/>
      <c r="E58" s="393"/>
      <c r="F58" s="808"/>
      <c r="G58" s="263"/>
      <c r="H58" s="310"/>
      <c r="I58" s="393"/>
      <c r="J58" s="217"/>
      <c r="K58" s="152"/>
      <c r="L58" s="111"/>
      <c r="M58" s="111"/>
      <c r="N58" s="128"/>
    </row>
    <row r="59" spans="1:14" ht="16.149999999999999" customHeight="1" thickBot="1">
      <c r="A59" s="56" t="s">
        <v>55</v>
      </c>
      <c r="B59" s="73">
        <f t="shared" si="0"/>
        <v>0</v>
      </c>
      <c r="C59" s="263"/>
      <c r="D59" s="310"/>
      <c r="E59" s="393"/>
      <c r="F59" s="808"/>
      <c r="G59" s="263"/>
      <c r="H59" s="310"/>
      <c r="I59" s="393"/>
      <c r="J59" s="217"/>
      <c r="K59" s="152"/>
      <c r="L59" s="111"/>
      <c r="M59" s="111"/>
      <c r="N59" s="128"/>
    </row>
    <row r="60" spans="1:14" ht="16.5" thickBot="1">
      <c r="A60" s="56" t="s">
        <v>56</v>
      </c>
      <c r="B60" s="73">
        <f t="shared" si="0"/>
        <v>0</v>
      </c>
      <c r="C60" s="263"/>
      <c r="D60" s="310"/>
      <c r="E60" s="393"/>
      <c r="F60" s="808"/>
      <c r="G60" s="263"/>
      <c r="H60" s="310"/>
      <c r="I60" s="393"/>
      <c r="J60" s="217"/>
      <c r="K60" s="152"/>
      <c r="L60" s="111"/>
      <c r="M60" s="111"/>
      <c r="N60" s="128"/>
    </row>
    <row r="61" spans="1:14" ht="15.6" customHeight="1" thickBot="1">
      <c r="A61" s="56" t="s">
        <v>57</v>
      </c>
      <c r="B61" s="73">
        <f t="shared" si="0"/>
        <v>0</v>
      </c>
      <c r="C61" s="263"/>
      <c r="D61" s="310"/>
      <c r="E61" s="393"/>
      <c r="F61" s="808"/>
      <c r="G61" s="263"/>
      <c r="H61" s="310"/>
      <c r="I61" s="393"/>
      <c r="J61" s="217"/>
      <c r="K61" s="152"/>
      <c r="L61" s="111"/>
      <c r="M61" s="111"/>
      <c r="N61" s="128"/>
    </row>
    <row r="62" spans="1:14" ht="29.45" customHeight="1" thickBot="1">
      <c r="A62" s="56" t="s">
        <v>58</v>
      </c>
      <c r="B62" s="73">
        <f t="shared" si="0"/>
        <v>0</v>
      </c>
      <c r="C62" s="263"/>
      <c r="D62" s="310"/>
      <c r="E62" s="393"/>
      <c r="F62" s="808"/>
      <c r="G62" s="263"/>
      <c r="H62" s="310"/>
      <c r="I62" s="393"/>
      <c r="J62" s="217"/>
      <c r="K62" s="152"/>
      <c r="L62" s="111"/>
      <c r="M62" s="111"/>
      <c r="N62" s="128"/>
    </row>
    <row r="63" spans="1:14" ht="16.5" thickBot="1">
      <c r="A63" s="56" t="s">
        <v>59</v>
      </c>
      <c r="B63" s="73">
        <f t="shared" si="0"/>
        <v>0</v>
      </c>
      <c r="C63" s="263"/>
      <c r="D63" s="310"/>
      <c r="E63" s="393"/>
      <c r="F63" s="808"/>
      <c r="G63" s="263"/>
      <c r="H63" s="310"/>
      <c r="I63" s="393"/>
      <c r="J63" s="217"/>
      <c r="K63" s="152"/>
      <c r="L63" s="111"/>
      <c r="M63" s="111"/>
      <c r="N63" s="128"/>
    </row>
    <row r="64" spans="1:14" ht="15.6" customHeight="1" thickBot="1">
      <c r="A64" s="56" t="s">
        <v>60</v>
      </c>
      <c r="B64" s="73">
        <f t="shared" si="0"/>
        <v>0</v>
      </c>
      <c r="C64" s="263"/>
      <c r="D64" s="311"/>
      <c r="E64" s="392"/>
      <c r="F64" s="808"/>
      <c r="G64" s="263"/>
      <c r="H64" s="311"/>
      <c r="I64" s="392"/>
      <c r="J64" s="217"/>
      <c r="K64" s="152"/>
      <c r="L64" s="111"/>
      <c r="M64" s="111"/>
      <c r="N64" s="128"/>
    </row>
    <row r="65" spans="1:14" ht="16.5" thickBot="1">
      <c r="A65" s="56" t="s">
        <v>61</v>
      </c>
      <c r="B65" s="73">
        <f t="shared" si="0"/>
        <v>0</v>
      </c>
      <c r="C65" s="263"/>
      <c r="D65" s="310"/>
      <c r="E65" s="393"/>
      <c r="F65" s="808"/>
      <c r="G65" s="263"/>
      <c r="H65" s="310"/>
      <c r="I65" s="393"/>
      <c r="J65" s="217"/>
      <c r="K65" s="152"/>
      <c r="L65" s="111"/>
      <c r="M65" s="111"/>
      <c r="N65" s="128"/>
    </row>
    <row r="66" spans="1:14" ht="16.5" thickBot="1">
      <c r="A66" s="56" t="s">
        <v>62</v>
      </c>
      <c r="B66" s="73">
        <f t="shared" si="0"/>
        <v>0</v>
      </c>
      <c r="C66" s="263"/>
      <c r="D66" s="310"/>
      <c r="E66" s="393"/>
      <c r="F66" s="808"/>
      <c r="G66" s="263"/>
      <c r="H66" s="310"/>
      <c r="I66" s="393"/>
      <c r="J66" s="217"/>
      <c r="K66" s="152"/>
      <c r="L66" s="111"/>
      <c r="M66" s="111"/>
      <c r="N66" s="128"/>
    </row>
    <row r="67" spans="1:14" s="186" customFormat="1" ht="16.5" thickBot="1">
      <c r="A67" s="182" t="s">
        <v>63</v>
      </c>
      <c r="B67" s="73">
        <f t="shared" si="0"/>
        <v>0</v>
      </c>
      <c r="C67" s="271"/>
      <c r="D67" s="311"/>
      <c r="E67" s="392"/>
      <c r="F67" s="808"/>
      <c r="G67" s="263"/>
      <c r="H67" s="311"/>
      <c r="I67" s="392"/>
      <c r="J67" s="404">
        <f t="shared" ref="J67" si="2">ROUND(((B67+G67)*4)+H67*9.4,2)</f>
        <v>0</v>
      </c>
      <c r="K67" s="183"/>
      <c r="L67" s="184"/>
      <c r="M67" s="184"/>
      <c r="N67" s="185"/>
    </row>
    <row r="68" spans="1:14" ht="16.5" thickBot="1">
      <c r="A68" s="56" t="s">
        <v>64</v>
      </c>
      <c r="B68" s="73">
        <f t="shared" si="0"/>
        <v>0</v>
      </c>
      <c r="C68" s="263"/>
      <c r="D68" s="310"/>
      <c r="E68" s="393"/>
      <c r="F68" s="808"/>
      <c r="G68" s="263"/>
      <c r="H68" s="310"/>
      <c r="I68" s="393"/>
      <c r="J68" s="217"/>
      <c r="K68" s="152"/>
      <c r="L68" s="111"/>
      <c r="M68" s="111"/>
      <c r="N68" s="128"/>
    </row>
    <row r="69" spans="1:14" ht="16.5" thickBot="1">
      <c r="A69" s="57" t="s">
        <v>65</v>
      </c>
      <c r="B69" s="73">
        <f t="shared" si="0"/>
        <v>0</v>
      </c>
      <c r="C69" s="302"/>
      <c r="D69" s="312"/>
      <c r="E69" s="227"/>
      <c r="F69" s="808"/>
      <c r="G69" s="822"/>
      <c r="H69" s="312"/>
      <c r="I69" s="227"/>
      <c r="J69" s="224"/>
      <c r="K69" s="153"/>
      <c r="L69" s="129"/>
      <c r="M69" s="129"/>
      <c r="N69" s="130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14" t="s">
        <v>67</v>
      </c>
    </row>
    <row r="74" spans="1:14">
      <c r="F74" s="13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64" zoomScale="80" zoomScaleNormal="80" workbookViewId="0">
      <selection activeCell="W57" sqref="W57"/>
    </sheetView>
  </sheetViews>
  <sheetFormatPr defaultColWidth="8.85546875" defaultRowHeight="1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1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143</v>
      </c>
      <c r="B3" s="11"/>
      <c r="C3" s="11"/>
      <c r="D3" s="11"/>
      <c r="E3" s="11"/>
      <c r="F3" s="1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8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1"/>
      <c r="L7" s="126"/>
      <c r="M7" s="126"/>
      <c r="N7" s="127"/>
    </row>
    <row r="8" spans="1:14" ht="16.5" thickBot="1">
      <c r="A8" s="56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52"/>
      <c r="L8" s="111"/>
      <c r="M8" s="111"/>
      <c r="N8" s="128"/>
    </row>
    <row r="9" spans="1:14" ht="16.5" thickBot="1">
      <c r="A9" s="56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52"/>
      <c r="L9" s="111"/>
      <c r="M9" s="111"/>
      <c r="N9" s="128"/>
    </row>
    <row r="10" spans="1:14" ht="16.5" thickBot="1">
      <c r="A10" s="56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52"/>
      <c r="L10" s="111"/>
      <c r="M10" s="111"/>
      <c r="N10" s="128"/>
    </row>
    <row r="11" spans="1:14" ht="16.5" thickBot="1">
      <c r="A11" s="56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52"/>
      <c r="L11" s="111"/>
      <c r="M11" s="111"/>
      <c r="N11" s="128"/>
    </row>
    <row r="12" spans="1:14" ht="16.5" thickBot="1">
      <c r="A12" s="56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52"/>
      <c r="L12" s="111"/>
      <c r="M12" s="111"/>
      <c r="N12" s="128"/>
    </row>
    <row r="13" spans="1:14" ht="16.5" thickBot="1">
      <c r="A13" s="56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52"/>
      <c r="L13" s="111"/>
      <c r="M13" s="111"/>
      <c r="N13" s="128"/>
    </row>
    <row r="14" spans="1:14" ht="14.45" customHeight="1" thickBot="1">
      <c r="A14" s="56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52"/>
      <c r="L14" s="111"/>
      <c r="M14" s="111"/>
      <c r="N14" s="128"/>
    </row>
    <row r="15" spans="1:14" ht="16.5" thickBot="1">
      <c r="A15" s="56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52"/>
      <c r="L15" s="111"/>
      <c r="M15" s="111"/>
      <c r="N15" s="128"/>
    </row>
    <row r="16" spans="1:14" ht="16.5" thickBot="1">
      <c r="A16" s="56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52"/>
      <c r="L16" s="111"/>
      <c r="M16" s="111"/>
      <c r="N16" s="128"/>
    </row>
    <row r="17" spans="1:14" ht="16.5" thickBot="1">
      <c r="A17" s="56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52"/>
      <c r="L17" s="111"/>
      <c r="M17" s="111"/>
      <c r="N17" s="128"/>
    </row>
    <row r="18" spans="1:14" ht="16.5" thickBot="1">
      <c r="A18" s="56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52"/>
      <c r="L18" s="111"/>
      <c r="M18" s="111"/>
      <c r="N18" s="128"/>
    </row>
    <row r="19" spans="1:14" ht="16.5" thickBot="1">
      <c r="A19" s="56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52"/>
      <c r="L19" s="111"/>
      <c r="M19" s="111"/>
      <c r="N19" s="128"/>
    </row>
    <row r="20" spans="1:14" ht="16.5" thickBot="1">
      <c r="A20" s="56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52"/>
      <c r="L20" s="111"/>
      <c r="M20" s="111"/>
      <c r="N20" s="128"/>
    </row>
    <row r="21" spans="1:14" ht="16.5" thickBot="1">
      <c r="A21" s="56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52"/>
      <c r="L21" s="111"/>
      <c r="M21" s="111"/>
      <c r="N21" s="128"/>
    </row>
    <row r="22" spans="1:14" ht="15.6" customHeight="1" thickBot="1">
      <c r="A22" s="56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52"/>
      <c r="L22" s="111"/>
      <c r="M22" s="111"/>
      <c r="N22" s="128"/>
    </row>
    <row r="23" spans="1:14" ht="16.5" thickBot="1">
      <c r="A23" s="56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52"/>
      <c r="L23" s="111"/>
      <c r="M23" s="111"/>
      <c r="N23" s="128"/>
    </row>
    <row r="24" spans="1:14" ht="16.5" thickBot="1">
      <c r="A24" s="56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52"/>
      <c r="L24" s="111"/>
      <c r="M24" s="111"/>
      <c r="N24" s="128"/>
    </row>
    <row r="25" spans="1:14" ht="15.6" customHeight="1" thickBot="1">
      <c r="A25" s="56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52"/>
      <c r="L25" s="111"/>
      <c r="M25" s="111"/>
      <c r="N25" s="128"/>
    </row>
    <row r="26" spans="1:14" ht="15.6" customHeight="1" thickBot="1">
      <c r="A26" s="56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52"/>
      <c r="L26" s="111"/>
      <c r="M26" s="111"/>
      <c r="N26" s="128"/>
    </row>
    <row r="27" spans="1:14" ht="15.6" customHeight="1" thickBot="1">
      <c r="A27" s="56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52"/>
      <c r="L27" s="111"/>
      <c r="M27" s="111"/>
      <c r="N27" s="128"/>
    </row>
    <row r="28" spans="1:14" ht="15.6" customHeight="1" thickBot="1">
      <c r="A28" s="56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52"/>
      <c r="L28" s="111"/>
      <c r="M28" s="111"/>
      <c r="N28" s="128"/>
    </row>
    <row r="29" spans="1:14" ht="15.6" customHeight="1" thickBot="1">
      <c r="A29" s="56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52"/>
      <c r="L29" s="111"/>
      <c r="M29" s="111"/>
      <c r="N29" s="128"/>
    </row>
    <row r="30" spans="1:14" ht="15.6" customHeight="1" thickBot="1">
      <c r="A30" s="56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52"/>
      <c r="L30" s="111"/>
      <c r="M30" s="111"/>
      <c r="N30" s="128"/>
    </row>
    <row r="31" spans="1:14" ht="15.6" customHeight="1" thickBot="1">
      <c r="A31" s="56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52"/>
      <c r="L31" s="111"/>
      <c r="M31" s="111"/>
      <c r="N31" s="128"/>
    </row>
    <row r="32" spans="1:14" ht="15.6" customHeight="1" thickBot="1">
      <c r="A32" s="56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52"/>
      <c r="L32" s="111"/>
      <c r="M32" s="111"/>
      <c r="N32" s="128"/>
    </row>
    <row r="33" spans="1:14" ht="17.45" customHeight="1" thickBot="1">
      <c r="A33" s="56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52"/>
      <c r="L33" s="111"/>
      <c r="M33" s="111"/>
      <c r="N33" s="128"/>
    </row>
    <row r="34" spans="1:14" ht="16.5" thickBot="1">
      <c r="A34" s="56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52"/>
      <c r="L34" s="111"/>
      <c r="M34" s="111"/>
      <c r="N34" s="128"/>
    </row>
    <row r="35" spans="1:14" ht="16.899999999999999" customHeight="1" thickBot="1">
      <c r="A35" s="56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52"/>
      <c r="L35" s="111"/>
      <c r="M35" s="111"/>
      <c r="N35" s="128"/>
    </row>
    <row r="36" spans="1:14" s="186" customFormat="1" ht="15.6" customHeight="1" thickBot="1">
      <c r="A36" s="182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83"/>
      <c r="L36" s="184"/>
      <c r="M36" s="184"/>
      <c r="N36" s="185"/>
    </row>
    <row r="37" spans="1:14" ht="15.6" customHeight="1" thickBot="1">
      <c r="A37" s="56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52"/>
      <c r="L37" s="111"/>
      <c r="M37" s="111"/>
      <c r="N37" s="128"/>
    </row>
    <row r="38" spans="1:14" ht="16.5" thickBot="1">
      <c r="A38" s="56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52"/>
      <c r="L38" s="111"/>
      <c r="M38" s="111"/>
      <c r="N38" s="128"/>
    </row>
    <row r="39" spans="1:14" ht="15.6" customHeight="1" thickBot="1">
      <c r="A39" s="56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52"/>
      <c r="L39" s="111"/>
      <c r="M39" s="111"/>
      <c r="N39" s="128"/>
    </row>
    <row r="40" spans="1:14" ht="15.6" customHeight="1" thickBot="1">
      <c r="A40" s="56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52"/>
      <c r="L40" s="111"/>
      <c r="M40" s="111"/>
      <c r="N40" s="128"/>
    </row>
    <row r="41" spans="1:14" ht="15.6" customHeight="1" thickBot="1">
      <c r="A41" s="56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52"/>
      <c r="L41" s="111"/>
      <c r="M41" s="111"/>
      <c r="N41" s="128"/>
    </row>
    <row r="42" spans="1:14" ht="15.6" customHeight="1" thickBot="1">
      <c r="A42" s="56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52"/>
      <c r="L42" s="111"/>
      <c r="M42" s="111"/>
      <c r="N42" s="128"/>
    </row>
    <row r="43" spans="1:14" ht="15.6" customHeight="1" thickBot="1">
      <c r="A43" s="56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52"/>
      <c r="L43" s="111"/>
      <c r="M43" s="111"/>
      <c r="N43" s="128"/>
    </row>
    <row r="44" spans="1:14" ht="15" customHeight="1" thickBot="1">
      <c r="A44" s="56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52"/>
      <c r="L44" s="111"/>
      <c r="M44" s="111"/>
      <c r="N44" s="128"/>
    </row>
    <row r="45" spans="1:14" s="346" customFormat="1" ht="30.6" customHeight="1" thickBot="1">
      <c r="A45" s="342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43"/>
      <c r="L45" s="344"/>
      <c r="M45" s="344"/>
      <c r="N45" s="345"/>
    </row>
    <row r="46" spans="1:14" ht="15.6" customHeight="1" thickBot="1">
      <c r="A46" s="56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52"/>
      <c r="L46" s="111"/>
      <c r="M46" s="111"/>
      <c r="N46" s="128"/>
    </row>
    <row r="47" spans="1:14" ht="15.6" customHeight="1" thickBot="1">
      <c r="A47" s="56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52"/>
      <c r="L47" s="111"/>
      <c r="M47" s="111"/>
      <c r="N47" s="128"/>
    </row>
    <row r="48" spans="1:14" s="13" customFormat="1" ht="16.5" thickBot="1">
      <c r="A48" s="56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52"/>
      <c r="L48" s="111"/>
      <c r="M48" s="111"/>
      <c r="N48" s="128"/>
    </row>
    <row r="49" spans="1:14" ht="16.5" thickBot="1">
      <c r="A49" s="56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52"/>
      <c r="L49" s="111"/>
      <c r="M49" s="111"/>
      <c r="N49" s="128"/>
    </row>
    <row r="50" spans="1:14" ht="16.5" thickBot="1">
      <c r="A50" s="56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52"/>
      <c r="L50" s="111"/>
      <c r="M50" s="111"/>
      <c r="N50" s="128"/>
    </row>
    <row r="51" spans="1:14" ht="17.45" customHeight="1" thickBot="1">
      <c r="A51" s="56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52"/>
      <c r="L51" s="111"/>
      <c r="M51" s="111"/>
      <c r="N51" s="128"/>
    </row>
    <row r="52" spans="1:14" s="186" customFormat="1" ht="15" customHeight="1" thickBot="1">
      <c r="A52" s="182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83"/>
      <c r="L52" s="184"/>
      <c r="M52" s="184"/>
      <c r="N52" s="185"/>
    </row>
    <row r="53" spans="1:14" s="186" customFormat="1" ht="16.5" thickBot="1">
      <c r="A53" s="182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83"/>
      <c r="L53" s="184"/>
      <c r="M53" s="184"/>
      <c r="N53" s="185"/>
    </row>
    <row r="54" spans="1:14" s="186" customFormat="1" ht="16.5" thickBot="1">
      <c r="A54" s="182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83"/>
      <c r="L54" s="184"/>
      <c r="M54" s="184"/>
      <c r="N54" s="185"/>
    </row>
    <row r="55" spans="1:14" s="186" customFormat="1" ht="16.5" thickBot="1">
      <c r="A55" s="182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83"/>
      <c r="L55" s="184"/>
      <c r="M55" s="184"/>
      <c r="N55" s="185"/>
    </row>
    <row r="56" spans="1:14" ht="16.5" thickBot="1">
      <c r="A56" s="56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52"/>
      <c r="L56" s="111"/>
      <c r="M56" s="111"/>
      <c r="N56" s="128"/>
    </row>
    <row r="57" spans="1:14" ht="16.5" thickBot="1">
      <c r="A57" s="56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52"/>
      <c r="L57" s="111"/>
      <c r="M57" s="111"/>
      <c r="N57" s="128"/>
    </row>
    <row r="58" spans="1:14" ht="16.5" thickBot="1">
      <c r="A58" s="56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52"/>
      <c r="L58" s="111"/>
      <c r="M58" s="111"/>
      <c r="N58" s="128"/>
    </row>
    <row r="59" spans="1:14" ht="16.149999999999999" customHeight="1" thickBot="1">
      <c r="A59" s="56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52"/>
      <c r="L59" s="111"/>
      <c r="M59" s="111"/>
      <c r="N59" s="128"/>
    </row>
    <row r="60" spans="1:14" ht="16.5" thickBot="1">
      <c r="A60" s="56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52"/>
      <c r="L60" s="111"/>
      <c r="M60" s="111"/>
      <c r="N60" s="128"/>
    </row>
    <row r="61" spans="1:14" ht="15.6" customHeight="1" thickBot="1">
      <c r="A61" s="56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52"/>
      <c r="L61" s="111"/>
      <c r="M61" s="111"/>
      <c r="N61" s="128"/>
    </row>
    <row r="62" spans="1:14" ht="29.45" customHeight="1" thickBot="1">
      <c r="A62" s="56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52"/>
      <c r="L62" s="111"/>
      <c r="M62" s="111"/>
      <c r="N62" s="128"/>
    </row>
    <row r="63" spans="1:14" ht="16.5" thickBot="1">
      <c r="A63" s="56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52"/>
      <c r="L63" s="111"/>
      <c r="M63" s="111"/>
      <c r="N63" s="128"/>
    </row>
    <row r="64" spans="1:14" ht="15.6" customHeight="1" thickBot="1">
      <c r="A64" s="56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52"/>
      <c r="L64" s="111"/>
      <c r="M64" s="111"/>
      <c r="N64" s="128"/>
    </row>
    <row r="65" spans="1:14" ht="16.5" thickBot="1">
      <c r="A65" s="56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52"/>
      <c r="L65" s="111"/>
      <c r="M65" s="111"/>
      <c r="N65" s="128"/>
    </row>
    <row r="66" spans="1:14" ht="16.5" thickBot="1">
      <c r="A66" s="56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52"/>
      <c r="L66" s="111"/>
      <c r="M66" s="111"/>
      <c r="N66" s="128"/>
    </row>
    <row r="67" spans="1:14" s="186" customFormat="1" ht="16.5" thickBot="1">
      <c r="A67" s="182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83"/>
      <c r="L67" s="184"/>
      <c r="M67" s="184"/>
      <c r="N67" s="185"/>
    </row>
    <row r="68" spans="1:14" ht="16.5" thickBot="1">
      <c r="A68" s="56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52"/>
      <c r="L68" s="111"/>
      <c r="M68" s="111"/>
      <c r="N68" s="128"/>
    </row>
    <row r="69" spans="1:14" ht="16.5" thickBot="1">
      <c r="A69" s="57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53"/>
      <c r="L69" s="129"/>
      <c r="M69" s="129"/>
      <c r="N69" s="130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14" t="s">
        <v>67</v>
      </c>
    </row>
    <row r="74" spans="1:14">
      <c r="F74" s="13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5" zoomScale="80" zoomScaleNormal="80" workbookViewId="0">
      <selection activeCell="W57" sqref="W57"/>
    </sheetView>
  </sheetViews>
  <sheetFormatPr defaultColWidth="8.85546875" defaultRowHeight="1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36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157</v>
      </c>
      <c r="B3" s="11"/>
      <c r="C3" s="11"/>
      <c r="D3" s="11"/>
      <c r="E3" s="11"/>
      <c r="F3" s="1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8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1"/>
      <c r="L7" s="126"/>
      <c r="M7" s="126"/>
      <c r="N7" s="127"/>
    </row>
    <row r="8" spans="1:14" ht="16.5" thickBot="1">
      <c r="A8" s="56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52"/>
      <c r="L8" s="111"/>
      <c r="M8" s="111"/>
      <c r="N8" s="128"/>
    </row>
    <row r="9" spans="1:14" ht="16.5" thickBot="1">
      <c r="A9" s="56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52"/>
      <c r="L9" s="111"/>
      <c r="M9" s="111"/>
      <c r="N9" s="128"/>
    </row>
    <row r="10" spans="1:14" ht="16.5" thickBot="1">
      <c r="A10" s="56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52"/>
      <c r="L10" s="111"/>
      <c r="M10" s="111"/>
      <c r="N10" s="128"/>
    </row>
    <row r="11" spans="1:14" ht="16.5" thickBot="1">
      <c r="A11" s="56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52"/>
      <c r="L11" s="111"/>
      <c r="M11" s="111"/>
      <c r="N11" s="128"/>
    </row>
    <row r="12" spans="1:14" ht="16.5" thickBot="1">
      <c r="A12" s="56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52"/>
      <c r="L12" s="111"/>
      <c r="M12" s="111"/>
      <c r="N12" s="128"/>
    </row>
    <row r="13" spans="1:14" ht="16.5" thickBot="1">
      <c r="A13" s="56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52"/>
      <c r="L13" s="111"/>
      <c r="M13" s="111"/>
      <c r="N13" s="128"/>
    </row>
    <row r="14" spans="1:14" ht="14.45" customHeight="1" thickBot="1">
      <c r="A14" s="56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52"/>
      <c r="L14" s="111"/>
      <c r="M14" s="111"/>
      <c r="N14" s="128"/>
    </row>
    <row r="15" spans="1:14" ht="16.5" thickBot="1">
      <c r="A15" s="56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52"/>
      <c r="L15" s="111"/>
      <c r="M15" s="111"/>
      <c r="N15" s="128"/>
    </row>
    <row r="16" spans="1:14" ht="16.5" thickBot="1">
      <c r="A16" s="56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52"/>
      <c r="L16" s="111"/>
      <c r="M16" s="111"/>
      <c r="N16" s="128"/>
    </row>
    <row r="17" spans="1:14" ht="16.5" thickBot="1">
      <c r="A17" s="56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52"/>
      <c r="L17" s="111"/>
      <c r="M17" s="111"/>
      <c r="N17" s="128"/>
    </row>
    <row r="18" spans="1:14" ht="16.5" thickBot="1">
      <c r="A18" s="56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52"/>
      <c r="L18" s="111"/>
      <c r="M18" s="111"/>
      <c r="N18" s="128"/>
    </row>
    <row r="19" spans="1:14" ht="16.5" thickBot="1">
      <c r="A19" s="56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52"/>
      <c r="L19" s="111"/>
      <c r="M19" s="111"/>
      <c r="N19" s="128"/>
    </row>
    <row r="20" spans="1:14" ht="16.5" thickBot="1">
      <c r="A20" s="56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52"/>
      <c r="L20" s="111"/>
      <c r="M20" s="111"/>
      <c r="N20" s="128"/>
    </row>
    <row r="21" spans="1:14" ht="16.5" thickBot="1">
      <c r="A21" s="56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52"/>
      <c r="L21" s="111"/>
      <c r="M21" s="111"/>
      <c r="N21" s="128"/>
    </row>
    <row r="22" spans="1:14" ht="15.6" customHeight="1" thickBot="1">
      <c r="A22" s="56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52"/>
      <c r="L22" s="111"/>
      <c r="M22" s="111"/>
      <c r="N22" s="128"/>
    </row>
    <row r="23" spans="1:14" ht="16.5" thickBot="1">
      <c r="A23" s="56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52"/>
      <c r="L23" s="111"/>
      <c r="M23" s="111"/>
      <c r="N23" s="128"/>
    </row>
    <row r="24" spans="1:14" ht="16.5" thickBot="1">
      <c r="A24" s="56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52"/>
      <c r="L24" s="111"/>
      <c r="M24" s="111"/>
      <c r="N24" s="128"/>
    </row>
    <row r="25" spans="1:14" ht="15.6" customHeight="1" thickBot="1">
      <c r="A25" s="56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52"/>
      <c r="L25" s="111"/>
      <c r="M25" s="111"/>
      <c r="N25" s="128"/>
    </row>
    <row r="26" spans="1:14" ht="15.6" customHeight="1" thickBot="1">
      <c r="A26" s="56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52"/>
      <c r="L26" s="111"/>
      <c r="M26" s="111"/>
      <c r="N26" s="128"/>
    </row>
    <row r="27" spans="1:14" ht="15.6" customHeight="1" thickBot="1">
      <c r="A27" s="56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52"/>
      <c r="L27" s="111"/>
      <c r="M27" s="111"/>
      <c r="N27" s="128"/>
    </row>
    <row r="28" spans="1:14" ht="15.6" customHeight="1" thickBot="1">
      <c r="A28" s="56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52"/>
      <c r="L28" s="111"/>
      <c r="M28" s="111"/>
      <c r="N28" s="128"/>
    </row>
    <row r="29" spans="1:14" ht="15.6" customHeight="1" thickBot="1">
      <c r="A29" s="56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52"/>
      <c r="L29" s="111"/>
      <c r="M29" s="111"/>
      <c r="N29" s="128"/>
    </row>
    <row r="30" spans="1:14" ht="15.6" customHeight="1" thickBot="1">
      <c r="A30" s="56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52"/>
      <c r="L30" s="111"/>
      <c r="M30" s="111"/>
      <c r="N30" s="128"/>
    </row>
    <row r="31" spans="1:14" ht="15.6" customHeight="1" thickBot="1">
      <c r="A31" s="56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52"/>
      <c r="L31" s="111"/>
      <c r="M31" s="111"/>
      <c r="N31" s="128"/>
    </row>
    <row r="32" spans="1:14" ht="15.6" customHeight="1" thickBot="1">
      <c r="A32" s="56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52"/>
      <c r="L32" s="111"/>
      <c r="M32" s="111"/>
      <c r="N32" s="128"/>
    </row>
    <row r="33" spans="1:14" ht="17.45" customHeight="1" thickBot="1">
      <c r="A33" s="56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52"/>
      <c r="L33" s="111"/>
      <c r="M33" s="111"/>
      <c r="N33" s="128"/>
    </row>
    <row r="34" spans="1:14" ht="16.5" thickBot="1">
      <c r="A34" s="56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52"/>
      <c r="L34" s="111"/>
      <c r="M34" s="111"/>
      <c r="N34" s="128"/>
    </row>
    <row r="35" spans="1:14" ht="16.899999999999999" customHeight="1" thickBot="1">
      <c r="A35" s="56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52"/>
      <c r="L35" s="111"/>
      <c r="M35" s="111"/>
      <c r="N35" s="128"/>
    </row>
    <row r="36" spans="1:14" s="186" customFormat="1" ht="15.6" customHeight="1" thickBot="1">
      <c r="A36" s="182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83"/>
      <c r="L36" s="184"/>
      <c r="M36" s="184"/>
      <c r="N36" s="185"/>
    </row>
    <row r="37" spans="1:14" ht="15.6" customHeight="1" thickBot="1">
      <c r="A37" s="56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52"/>
      <c r="L37" s="111"/>
      <c r="M37" s="111"/>
      <c r="N37" s="128"/>
    </row>
    <row r="38" spans="1:14" ht="16.5" thickBot="1">
      <c r="A38" s="56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52"/>
      <c r="L38" s="111"/>
      <c r="M38" s="111"/>
      <c r="N38" s="128"/>
    </row>
    <row r="39" spans="1:14" ht="15.6" customHeight="1" thickBot="1">
      <c r="A39" s="56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52"/>
      <c r="L39" s="111"/>
      <c r="M39" s="111"/>
      <c r="N39" s="128"/>
    </row>
    <row r="40" spans="1:14" ht="15.6" customHeight="1" thickBot="1">
      <c r="A40" s="56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52"/>
      <c r="L40" s="111"/>
      <c r="M40" s="111"/>
      <c r="N40" s="128"/>
    </row>
    <row r="41" spans="1:14" ht="15.6" customHeight="1" thickBot="1">
      <c r="A41" s="56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52"/>
      <c r="L41" s="111"/>
      <c r="M41" s="111"/>
      <c r="N41" s="128"/>
    </row>
    <row r="42" spans="1:14" ht="15.6" customHeight="1" thickBot="1">
      <c r="A42" s="56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52"/>
      <c r="L42" s="111"/>
      <c r="M42" s="111"/>
      <c r="N42" s="128"/>
    </row>
    <row r="43" spans="1:14" ht="15.6" customHeight="1" thickBot="1">
      <c r="A43" s="56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52"/>
      <c r="L43" s="111"/>
      <c r="M43" s="111"/>
      <c r="N43" s="128"/>
    </row>
    <row r="44" spans="1:14" ht="15" customHeight="1" thickBot="1">
      <c r="A44" s="56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52"/>
      <c r="L44" s="111"/>
      <c r="M44" s="111"/>
      <c r="N44" s="128"/>
    </row>
    <row r="45" spans="1:14" s="346" customFormat="1" ht="30.6" customHeight="1" thickBot="1">
      <c r="A45" s="342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43"/>
      <c r="L45" s="344"/>
      <c r="M45" s="344"/>
      <c r="N45" s="345"/>
    </row>
    <row r="46" spans="1:14" ht="15.6" customHeight="1" thickBot="1">
      <c r="A46" s="56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52"/>
      <c r="L46" s="111"/>
      <c r="M46" s="111"/>
      <c r="N46" s="128"/>
    </row>
    <row r="47" spans="1:14" ht="15.6" customHeight="1" thickBot="1">
      <c r="A47" s="56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52"/>
      <c r="L47" s="111"/>
      <c r="M47" s="111"/>
      <c r="N47" s="128"/>
    </row>
    <row r="48" spans="1:14" s="13" customFormat="1" ht="16.5" thickBot="1">
      <c r="A48" s="56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52"/>
      <c r="L48" s="111"/>
      <c r="M48" s="111"/>
      <c r="N48" s="128"/>
    </row>
    <row r="49" spans="1:14" ht="16.5" thickBot="1">
      <c r="A49" s="56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52"/>
      <c r="L49" s="111"/>
      <c r="M49" s="111"/>
      <c r="N49" s="128"/>
    </row>
    <row r="50" spans="1:14" ht="16.5" thickBot="1">
      <c r="A50" s="56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52"/>
      <c r="L50" s="111"/>
      <c r="M50" s="111"/>
      <c r="N50" s="128"/>
    </row>
    <row r="51" spans="1:14" ht="17.45" customHeight="1" thickBot="1">
      <c r="A51" s="56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52"/>
      <c r="L51" s="111"/>
      <c r="M51" s="111"/>
      <c r="N51" s="128"/>
    </row>
    <row r="52" spans="1:14" s="186" customFormat="1" ht="15" customHeight="1" thickBot="1">
      <c r="A52" s="182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83"/>
      <c r="L52" s="184"/>
      <c r="M52" s="184"/>
      <c r="N52" s="185"/>
    </row>
    <row r="53" spans="1:14" s="186" customFormat="1" ht="16.5" thickBot="1">
      <c r="A53" s="182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83"/>
      <c r="L53" s="184"/>
      <c r="M53" s="184"/>
      <c r="N53" s="185"/>
    </row>
    <row r="54" spans="1:14" s="186" customFormat="1" ht="16.5" thickBot="1">
      <c r="A54" s="182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83"/>
      <c r="L54" s="184"/>
      <c r="M54" s="184"/>
      <c r="N54" s="185"/>
    </row>
    <row r="55" spans="1:14" s="186" customFormat="1" ht="16.5" thickBot="1">
      <c r="A55" s="182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83"/>
      <c r="L55" s="184"/>
      <c r="M55" s="184"/>
      <c r="N55" s="185"/>
    </row>
    <row r="56" spans="1:14" ht="16.5" thickBot="1">
      <c r="A56" s="56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52"/>
      <c r="L56" s="111"/>
      <c r="M56" s="111"/>
      <c r="N56" s="128"/>
    </row>
    <row r="57" spans="1:14" ht="16.5" thickBot="1">
      <c r="A57" s="56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52"/>
      <c r="L57" s="111"/>
      <c r="M57" s="111"/>
      <c r="N57" s="128"/>
    </row>
    <row r="58" spans="1:14" ht="16.5" thickBot="1">
      <c r="A58" s="56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52"/>
      <c r="L58" s="111"/>
      <c r="M58" s="111"/>
      <c r="N58" s="128"/>
    </row>
    <row r="59" spans="1:14" ht="16.149999999999999" customHeight="1" thickBot="1">
      <c r="A59" s="56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52"/>
      <c r="L59" s="111"/>
      <c r="M59" s="111"/>
      <c r="N59" s="128"/>
    </row>
    <row r="60" spans="1:14" ht="16.5" thickBot="1">
      <c r="A60" s="56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52"/>
      <c r="L60" s="111"/>
      <c r="M60" s="111"/>
      <c r="N60" s="128"/>
    </row>
    <row r="61" spans="1:14" ht="15.6" customHeight="1" thickBot="1">
      <c r="A61" s="56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52"/>
      <c r="L61" s="111"/>
      <c r="M61" s="111"/>
      <c r="N61" s="128"/>
    </row>
    <row r="62" spans="1:14" ht="29.45" customHeight="1" thickBot="1">
      <c r="A62" s="56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52"/>
      <c r="L62" s="111"/>
      <c r="M62" s="111"/>
      <c r="N62" s="128"/>
    </row>
    <row r="63" spans="1:14" ht="16.5" thickBot="1">
      <c r="A63" s="56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52"/>
      <c r="L63" s="111"/>
      <c r="M63" s="111"/>
      <c r="N63" s="128"/>
    </row>
    <row r="64" spans="1:14" ht="15.6" customHeight="1" thickBot="1">
      <c r="A64" s="56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52"/>
      <c r="L64" s="111"/>
      <c r="M64" s="111"/>
      <c r="N64" s="128"/>
    </row>
    <row r="65" spans="1:14" ht="16.5" thickBot="1">
      <c r="A65" s="56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52"/>
      <c r="L65" s="111"/>
      <c r="M65" s="111"/>
      <c r="N65" s="128"/>
    </row>
    <row r="66" spans="1:14" ht="16.5" thickBot="1">
      <c r="A66" s="56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52"/>
      <c r="L66" s="111"/>
      <c r="M66" s="111"/>
      <c r="N66" s="128"/>
    </row>
    <row r="67" spans="1:14" s="186" customFormat="1" ht="16.5" thickBot="1">
      <c r="A67" s="182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83"/>
      <c r="L67" s="184"/>
      <c r="M67" s="184"/>
      <c r="N67" s="185"/>
    </row>
    <row r="68" spans="1:14" ht="16.5" thickBot="1">
      <c r="A68" s="56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52"/>
      <c r="L68" s="111"/>
      <c r="M68" s="111"/>
      <c r="N68" s="128"/>
    </row>
    <row r="69" spans="1:14" ht="16.5" thickBot="1">
      <c r="A69" s="57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53"/>
      <c r="L69" s="129"/>
      <c r="M69" s="129"/>
      <c r="N69" s="130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14" t="s">
        <v>67</v>
      </c>
    </row>
    <row r="74" spans="1:14">
      <c r="F74" s="13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64" zoomScale="80" zoomScaleNormal="80" workbookViewId="0">
      <selection activeCell="W57" sqref="W57"/>
    </sheetView>
  </sheetViews>
  <sheetFormatPr defaultColWidth="8.85546875" defaultRowHeight="1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6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144</v>
      </c>
      <c r="B3" s="11"/>
      <c r="C3" s="11"/>
      <c r="D3" s="11"/>
      <c r="E3" s="11"/>
      <c r="F3" s="1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8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1"/>
      <c r="L7" s="126"/>
      <c r="M7" s="126"/>
      <c r="N7" s="127"/>
    </row>
    <row r="8" spans="1:14" ht="16.5" thickBot="1">
      <c r="A8" s="56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52"/>
      <c r="L8" s="111"/>
      <c r="M8" s="111"/>
      <c r="N8" s="128"/>
    </row>
    <row r="9" spans="1:14" ht="16.5" thickBot="1">
      <c r="A9" s="56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52"/>
      <c r="L9" s="111"/>
      <c r="M9" s="111"/>
      <c r="N9" s="128"/>
    </row>
    <row r="10" spans="1:14" ht="16.5" thickBot="1">
      <c r="A10" s="56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52"/>
      <c r="L10" s="111"/>
      <c r="M10" s="111"/>
      <c r="N10" s="128"/>
    </row>
    <row r="11" spans="1:14" ht="16.5" thickBot="1">
      <c r="A11" s="56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52"/>
      <c r="L11" s="111"/>
      <c r="M11" s="111"/>
      <c r="N11" s="128"/>
    </row>
    <row r="12" spans="1:14" ht="16.5" thickBot="1">
      <c r="A12" s="56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52"/>
      <c r="L12" s="111"/>
      <c r="M12" s="111"/>
      <c r="N12" s="128"/>
    </row>
    <row r="13" spans="1:14" ht="16.5" thickBot="1">
      <c r="A13" s="56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52"/>
      <c r="L13" s="111"/>
      <c r="M13" s="111"/>
      <c r="N13" s="128"/>
    </row>
    <row r="14" spans="1:14" ht="14.45" customHeight="1" thickBot="1">
      <c r="A14" s="56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52"/>
      <c r="L14" s="111"/>
      <c r="M14" s="111"/>
      <c r="N14" s="128"/>
    </row>
    <row r="15" spans="1:14" ht="16.5" thickBot="1">
      <c r="A15" s="56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52"/>
      <c r="L15" s="111"/>
      <c r="M15" s="111"/>
      <c r="N15" s="128"/>
    </row>
    <row r="16" spans="1:14" ht="16.5" thickBot="1">
      <c r="A16" s="56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52"/>
      <c r="L16" s="111"/>
      <c r="M16" s="111"/>
      <c r="N16" s="128"/>
    </row>
    <row r="17" spans="1:14" ht="16.5" thickBot="1">
      <c r="A17" s="56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52"/>
      <c r="L17" s="111"/>
      <c r="M17" s="111"/>
      <c r="N17" s="128"/>
    </row>
    <row r="18" spans="1:14" ht="16.5" thickBot="1">
      <c r="A18" s="56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52"/>
      <c r="L18" s="111"/>
      <c r="M18" s="111"/>
      <c r="N18" s="128"/>
    </row>
    <row r="19" spans="1:14" ht="16.5" thickBot="1">
      <c r="A19" s="56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52"/>
      <c r="L19" s="111"/>
      <c r="M19" s="111"/>
      <c r="N19" s="128"/>
    </row>
    <row r="20" spans="1:14" ht="16.5" thickBot="1">
      <c r="A20" s="56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52"/>
      <c r="L20" s="111"/>
      <c r="M20" s="111"/>
      <c r="N20" s="128"/>
    </row>
    <row r="21" spans="1:14" ht="16.5" thickBot="1">
      <c r="A21" s="56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52"/>
      <c r="L21" s="111"/>
      <c r="M21" s="111"/>
      <c r="N21" s="128"/>
    </row>
    <row r="22" spans="1:14" ht="15.6" customHeight="1" thickBot="1">
      <c r="A22" s="56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52"/>
      <c r="L22" s="111"/>
      <c r="M22" s="111"/>
      <c r="N22" s="128"/>
    </row>
    <row r="23" spans="1:14" ht="16.5" thickBot="1">
      <c r="A23" s="56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52"/>
      <c r="L23" s="111"/>
      <c r="M23" s="111"/>
      <c r="N23" s="128"/>
    </row>
    <row r="24" spans="1:14" ht="16.5" thickBot="1">
      <c r="A24" s="56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52"/>
      <c r="L24" s="111"/>
      <c r="M24" s="111"/>
      <c r="N24" s="128"/>
    </row>
    <row r="25" spans="1:14" ht="15.6" customHeight="1" thickBot="1">
      <c r="A25" s="56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52"/>
      <c r="L25" s="111"/>
      <c r="M25" s="111"/>
      <c r="N25" s="128"/>
    </row>
    <row r="26" spans="1:14" ht="15.6" customHeight="1" thickBot="1">
      <c r="A26" s="56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52"/>
      <c r="L26" s="111"/>
      <c r="M26" s="111"/>
      <c r="N26" s="128"/>
    </row>
    <row r="27" spans="1:14" ht="15.6" customHeight="1" thickBot="1">
      <c r="A27" s="56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52"/>
      <c r="L27" s="111"/>
      <c r="M27" s="111"/>
      <c r="N27" s="128"/>
    </row>
    <row r="28" spans="1:14" ht="15.6" customHeight="1" thickBot="1">
      <c r="A28" s="56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52"/>
      <c r="L28" s="111"/>
      <c r="M28" s="111"/>
      <c r="N28" s="128"/>
    </row>
    <row r="29" spans="1:14" ht="15.6" customHeight="1" thickBot="1">
      <c r="A29" s="56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52"/>
      <c r="L29" s="111"/>
      <c r="M29" s="111"/>
      <c r="N29" s="128"/>
    </row>
    <row r="30" spans="1:14" ht="15.6" customHeight="1" thickBot="1">
      <c r="A30" s="56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52"/>
      <c r="L30" s="111"/>
      <c r="M30" s="111"/>
      <c r="N30" s="128"/>
    </row>
    <row r="31" spans="1:14" ht="15.6" customHeight="1" thickBot="1">
      <c r="A31" s="56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52"/>
      <c r="L31" s="111"/>
      <c r="M31" s="111"/>
      <c r="N31" s="128"/>
    </row>
    <row r="32" spans="1:14" ht="15.6" customHeight="1" thickBot="1">
      <c r="A32" s="56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52"/>
      <c r="L32" s="111"/>
      <c r="M32" s="111"/>
      <c r="N32" s="128"/>
    </row>
    <row r="33" spans="1:14" ht="17.45" customHeight="1" thickBot="1">
      <c r="A33" s="56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52"/>
      <c r="L33" s="111"/>
      <c r="M33" s="111"/>
      <c r="N33" s="128"/>
    </row>
    <row r="34" spans="1:14" ht="16.5" thickBot="1">
      <c r="A34" s="56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52"/>
      <c r="L34" s="111"/>
      <c r="M34" s="111"/>
      <c r="N34" s="128"/>
    </row>
    <row r="35" spans="1:14" ht="16.899999999999999" customHeight="1" thickBot="1">
      <c r="A35" s="56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52"/>
      <c r="L35" s="111"/>
      <c r="M35" s="111"/>
      <c r="N35" s="128"/>
    </row>
    <row r="36" spans="1:14" s="186" customFormat="1" ht="15.6" customHeight="1" thickBot="1">
      <c r="A36" s="182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83"/>
      <c r="L36" s="184"/>
      <c r="M36" s="184"/>
      <c r="N36" s="185"/>
    </row>
    <row r="37" spans="1:14" ht="15.6" customHeight="1" thickBot="1">
      <c r="A37" s="56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52"/>
      <c r="L37" s="111"/>
      <c r="M37" s="111"/>
      <c r="N37" s="128"/>
    </row>
    <row r="38" spans="1:14" ht="16.5" thickBot="1">
      <c r="A38" s="56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52"/>
      <c r="L38" s="111"/>
      <c r="M38" s="111"/>
      <c r="N38" s="128"/>
    </row>
    <row r="39" spans="1:14" ht="15.6" customHeight="1" thickBot="1">
      <c r="A39" s="56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52"/>
      <c r="L39" s="111"/>
      <c r="M39" s="111"/>
      <c r="N39" s="128"/>
    </row>
    <row r="40" spans="1:14" ht="15.6" customHeight="1" thickBot="1">
      <c r="A40" s="56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52"/>
      <c r="L40" s="111"/>
      <c r="M40" s="111"/>
      <c r="N40" s="128"/>
    </row>
    <row r="41" spans="1:14" ht="15.6" customHeight="1" thickBot="1">
      <c r="A41" s="56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52"/>
      <c r="L41" s="111"/>
      <c r="M41" s="111"/>
      <c r="N41" s="128"/>
    </row>
    <row r="42" spans="1:14" ht="15.6" customHeight="1" thickBot="1">
      <c r="A42" s="56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52"/>
      <c r="L42" s="111"/>
      <c r="M42" s="111"/>
      <c r="N42" s="128"/>
    </row>
    <row r="43" spans="1:14" ht="15.6" customHeight="1" thickBot="1">
      <c r="A43" s="56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52"/>
      <c r="L43" s="111"/>
      <c r="M43" s="111"/>
      <c r="N43" s="128"/>
    </row>
    <row r="44" spans="1:14" ht="15" customHeight="1" thickBot="1">
      <c r="A44" s="56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52"/>
      <c r="L44" s="111"/>
      <c r="M44" s="111"/>
      <c r="N44" s="128"/>
    </row>
    <row r="45" spans="1:14" s="346" customFormat="1" ht="30.6" customHeight="1" thickBot="1">
      <c r="A45" s="342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43"/>
      <c r="L45" s="344"/>
      <c r="M45" s="344"/>
      <c r="N45" s="345"/>
    </row>
    <row r="46" spans="1:14" ht="15.6" customHeight="1" thickBot="1">
      <c r="A46" s="56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52"/>
      <c r="L46" s="111"/>
      <c r="M46" s="111"/>
      <c r="N46" s="128"/>
    </row>
    <row r="47" spans="1:14" ht="15.6" customHeight="1" thickBot="1">
      <c r="A47" s="56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52"/>
      <c r="L47" s="111"/>
      <c r="M47" s="111"/>
      <c r="N47" s="128"/>
    </row>
    <row r="48" spans="1:14" s="13" customFormat="1" ht="16.5" thickBot="1">
      <c r="A48" s="56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52"/>
      <c r="L48" s="111"/>
      <c r="M48" s="111"/>
      <c r="N48" s="128"/>
    </row>
    <row r="49" spans="1:14" ht="16.5" thickBot="1">
      <c r="A49" s="56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52"/>
      <c r="L49" s="111"/>
      <c r="M49" s="111"/>
      <c r="N49" s="128"/>
    </row>
    <row r="50" spans="1:14" ht="16.5" thickBot="1">
      <c r="A50" s="56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52"/>
      <c r="L50" s="111"/>
      <c r="M50" s="111"/>
      <c r="N50" s="128"/>
    </row>
    <row r="51" spans="1:14" ht="17.45" customHeight="1" thickBot="1">
      <c r="A51" s="56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52"/>
      <c r="L51" s="111"/>
      <c r="M51" s="111"/>
      <c r="N51" s="128"/>
    </row>
    <row r="52" spans="1:14" s="186" customFormat="1" ht="15" customHeight="1" thickBot="1">
      <c r="A52" s="182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83"/>
      <c r="L52" s="184"/>
      <c r="M52" s="184"/>
      <c r="N52" s="185"/>
    </row>
    <row r="53" spans="1:14" s="186" customFormat="1" ht="16.5" thickBot="1">
      <c r="A53" s="182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83"/>
      <c r="L53" s="184"/>
      <c r="M53" s="184"/>
      <c r="N53" s="185"/>
    </row>
    <row r="54" spans="1:14" s="186" customFormat="1" ht="16.5" thickBot="1">
      <c r="A54" s="182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83"/>
      <c r="L54" s="184"/>
      <c r="M54" s="184"/>
      <c r="N54" s="185"/>
    </row>
    <row r="55" spans="1:14" s="186" customFormat="1" ht="16.5" thickBot="1">
      <c r="A55" s="182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83"/>
      <c r="L55" s="184"/>
      <c r="M55" s="184"/>
      <c r="N55" s="185"/>
    </row>
    <row r="56" spans="1:14" ht="16.5" thickBot="1">
      <c r="A56" s="56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52"/>
      <c r="L56" s="111"/>
      <c r="M56" s="111"/>
      <c r="N56" s="128"/>
    </row>
    <row r="57" spans="1:14" ht="16.5" thickBot="1">
      <c r="A57" s="56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52"/>
      <c r="L57" s="111"/>
      <c r="M57" s="111"/>
      <c r="N57" s="128"/>
    </row>
    <row r="58" spans="1:14" ht="16.5" thickBot="1">
      <c r="A58" s="56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52"/>
      <c r="L58" s="111"/>
      <c r="M58" s="111"/>
      <c r="N58" s="128"/>
    </row>
    <row r="59" spans="1:14" ht="16.149999999999999" customHeight="1" thickBot="1">
      <c r="A59" s="56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52"/>
      <c r="L59" s="111"/>
      <c r="M59" s="111"/>
      <c r="N59" s="128"/>
    </row>
    <row r="60" spans="1:14" ht="16.5" thickBot="1">
      <c r="A60" s="56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52"/>
      <c r="L60" s="111"/>
      <c r="M60" s="111"/>
      <c r="N60" s="128"/>
    </row>
    <row r="61" spans="1:14" ht="15.6" customHeight="1" thickBot="1">
      <c r="A61" s="56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52"/>
      <c r="L61" s="111"/>
      <c r="M61" s="111"/>
      <c r="N61" s="128"/>
    </row>
    <row r="62" spans="1:14" ht="29.45" customHeight="1" thickBot="1">
      <c r="A62" s="56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52"/>
      <c r="L62" s="111"/>
      <c r="M62" s="111"/>
      <c r="N62" s="128"/>
    </row>
    <row r="63" spans="1:14" ht="16.5" thickBot="1">
      <c r="A63" s="56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52"/>
      <c r="L63" s="111"/>
      <c r="M63" s="111"/>
      <c r="N63" s="128"/>
    </row>
    <row r="64" spans="1:14" ht="15.6" customHeight="1" thickBot="1">
      <c r="A64" s="56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52"/>
      <c r="L64" s="111"/>
      <c r="M64" s="111"/>
      <c r="N64" s="128"/>
    </row>
    <row r="65" spans="1:14" ht="16.5" thickBot="1">
      <c r="A65" s="56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52"/>
      <c r="L65" s="111"/>
      <c r="M65" s="111"/>
      <c r="N65" s="128"/>
    </row>
    <row r="66" spans="1:14" ht="16.5" thickBot="1">
      <c r="A66" s="56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52"/>
      <c r="L66" s="111"/>
      <c r="M66" s="111"/>
      <c r="N66" s="128"/>
    </row>
    <row r="67" spans="1:14" s="186" customFormat="1" ht="16.5" thickBot="1">
      <c r="A67" s="182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83"/>
      <c r="L67" s="184"/>
      <c r="M67" s="184"/>
      <c r="N67" s="185"/>
    </row>
    <row r="68" spans="1:14" ht="16.5" thickBot="1">
      <c r="A68" s="56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52"/>
      <c r="L68" s="111"/>
      <c r="M68" s="111"/>
      <c r="N68" s="128"/>
    </row>
    <row r="69" spans="1:14" ht="16.5" thickBot="1">
      <c r="A69" s="57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53"/>
      <c r="L69" s="129"/>
      <c r="M69" s="129"/>
      <c r="N69" s="130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14" t="s">
        <v>67</v>
      </c>
    </row>
    <row r="74" spans="1:14">
      <c r="F74" s="13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5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 ht="26.2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145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4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146</v>
      </c>
      <c r="B3" s="11"/>
      <c r="C3" s="11"/>
      <c r="D3" s="11"/>
      <c r="E3" s="11"/>
      <c r="F3" s="1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8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1"/>
      <c r="L7" s="126"/>
      <c r="M7" s="126"/>
      <c r="N7" s="127"/>
    </row>
    <row r="8" spans="1:14" ht="16.5" thickBot="1">
      <c r="A8" s="56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52"/>
      <c r="L8" s="111"/>
      <c r="M8" s="111"/>
      <c r="N8" s="128"/>
    </row>
    <row r="9" spans="1:14" ht="16.5" thickBot="1">
      <c r="A9" s="56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52"/>
      <c r="L9" s="111"/>
      <c r="M9" s="111"/>
      <c r="N9" s="128"/>
    </row>
    <row r="10" spans="1:14" ht="16.5" thickBot="1">
      <c r="A10" s="56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52"/>
      <c r="L10" s="111"/>
      <c r="M10" s="111"/>
      <c r="N10" s="128"/>
    </row>
    <row r="11" spans="1:14" ht="16.5" thickBot="1">
      <c r="A11" s="56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52"/>
      <c r="L11" s="111"/>
      <c r="M11" s="111"/>
      <c r="N11" s="128"/>
    </row>
    <row r="12" spans="1:14" ht="16.5" thickBot="1">
      <c r="A12" s="56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52"/>
      <c r="L12" s="111"/>
      <c r="M12" s="111"/>
      <c r="N12" s="128"/>
    </row>
    <row r="13" spans="1:14" ht="16.5" thickBot="1">
      <c r="A13" s="56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52"/>
      <c r="L13" s="111"/>
      <c r="M13" s="111"/>
      <c r="N13" s="128"/>
    </row>
    <row r="14" spans="1:14" ht="14.45" customHeight="1" thickBot="1">
      <c r="A14" s="56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52"/>
      <c r="L14" s="111"/>
      <c r="M14" s="111"/>
      <c r="N14" s="128"/>
    </row>
    <row r="15" spans="1:14" ht="16.5" thickBot="1">
      <c r="A15" s="56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52"/>
      <c r="L15" s="111"/>
      <c r="M15" s="111"/>
      <c r="N15" s="128"/>
    </row>
    <row r="16" spans="1:14" ht="16.5" thickBot="1">
      <c r="A16" s="56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52"/>
      <c r="L16" s="111"/>
      <c r="M16" s="111"/>
      <c r="N16" s="128"/>
    </row>
    <row r="17" spans="1:14" ht="16.5" thickBot="1">
      <c r="A17" s="56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52"/>
      <c r="L17" s="111"/>
      <c r="M17" s="111"/>
      <c r="N17" s="128"/>
    </row>
    <row r="18" spans="1:14" ht="16.5" thickBot="1">
      <c r="A18" s="56" t="s">
        <v>15</v>
      </c>
      <c r="B18" s="73">
        <f t="shared" si="0"/>
        <v>0</v>
      </c>
      <c r="C18" s="40"/>
      <c r="D18" s="38"/>
      <c r="E18" s="389"/>
      <c r="F18" s="808"/>
      <c r="G18" s="260"/>
      <c r="H18" s="38">
        <v>300</v>
      </c>
      <c r="I18" s="389"/>
      <c r="J18" s="217"/>
      <c r="K18" s="152"/>
      <c r="L18" s="111"/>
      <c r="M18" s="111"/>
      <c r="N18" s="128"/>
    </row>
    <row r="19" spans="1:14" ht="16.5" thickBot="1">
      <c r="A19" s="56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52"/>
      <c r="L19" s="111"/>
      <c r="M19" s="111"/>
      <c r="N19" s="128"/>
    </row>
    <row r="20" spans="1:14" ht="16.5" thickBot="1">
      <c r="A20" s="56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52"/>
      <c r="L20" s="111"/>
      <c r="M20" s="111"/>
      <c r="N20" s="128"/>
    </row>
    <row r="21" spans="1:14" ht="16.5" thickBot="1">
      <c r="A21" s="56" t="s">
        <v>18</v>
      </c>
      <c r="B21" s="73">
        <f t="shared" si="0"/>
        <v>0</v>
      </c>
      <c r="C21" s="40"/>
      <c r="D21" s="38"/>
      <c r="E21" s="389"/>
      <c r="F21" s="808"/>
      <c r="G21" s="260"/>
      <c r="H21" s="38">
        <v>450</v>
      </c>
      <c r="I21" s="389"/>
      <c r="J21" s="217"/>
      <c r="K21" s="152"/>
      <c r="L21" s="111"/>
      <c r="M21" s="111"/>
      <c r="N21" s="128"/>
    </row>
    <row r="22" spans="1:14" ht="15.6" customHeight="1" thickBot="1">
      <c r="A22" s="56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52"/>
      <c r="L22" s="111"/>
      <c r="M22" s="111"/>
      <c r="N22" s="128"/>
    </row>
    <row r="23" spans="1:14" ht="16.5" thickBot="1">
      <c r="A23" s="56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52"/>
      <c r="L23" s="111"/>
      <c r="M23" s="111"/>
      <c r="N23" s="128"/>
    </row>
    <row r="24" spans="1:14" ht="16.5" thickBot="1">
      <c r="A24" s="56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52"/>
      <c r="L24" s="111"/>
      <c r="M24" s="111"/>
      <c r="N24" s="128"/>
    </row>
    <row r="25" spans="1:14" ht="15.6" customHeight="1" thickBot="1">
      <c r="A25" s="56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52"/>
      <c r="L25" s="111"/>
      <c r="M25" s="111"/>
      <c r="N25" s="128"/>
    </row>
    <row r="26" spans="1:14" ht="15.6" customHeight="1" thickBot="1">
      <c r="A26" s="56" t="s">
        <v>23</v>
      </c>
      <c r="B26" s="73">
        <f t="shared" si="0"/>
        <v>0</v>
      </c>
      <c r="C26" s="40"/>
      <c r="D26" s="38"/>
      <c r="E26" s="389"/>
      <c r="F26" s="808"/>
      <c r="G26" s="260"/>
      <c r="H26" s="38">
        <v>300</v>
      </c>
      <c r="I26" s="389"/>
      <c r="J26" s="217"/>
      <c r="K26" s="152"/>
      <c r="L26" s="111"/>
      <c r="M26" s="111"/>
      <c r="N26" s="128"/>
    </row>
    <row r="27" spans="1:14" ht="15.6" customHeight="1" thickBot="1">
      <c r="A27" s="56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52"/>
      <c r="L27" s="111"/>
      <c r="M27" s="111"/>
      <c r="N27" s="128"/>
    </row>
    <row r="28" spans="1:14" ht="15.6" customHeight="1" thickBot="1">
      <c r="A28" s="56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52"/>
      <c r="L28" s="111"/>
      <c r="M28" s="111"/>
      <c r="N28" s="128"/>
    </row>
    <row r="29" spans="1:14" ht="15.6" customHeight="1" thickBot="1">
      <c r="A29" s="56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52"/>
      <c r="L29" s="111"/>
      <c r="M29" s="111"/>
      <c r="N29" s="128"/>
    </row>
    <row r="30" spans="1:14" ht="15.6" customHeight="1" thickBot="1">
      <c r="A30" s="56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52"/>
      <c r="L30" s="111"/>
      <c r="M30" s="111"/>
      <c r="N30" s="128"/>
    </row>
    <row r="31" spans="1:14" ht="15.6" customHeight="1" thickBot="1">
      <c r="A31" s="56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52"/>
      <c r="L31" s="111"/>
      <c r="M31" s="111"/>
      <c r="N31" s="128"/>
    </row>
    <row r="32" spans="1:14" ht="15.6" customHeight="1" thickBot="1">
      <c r="A32" s="56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52"/>
      <c r="L32" s="111"/>
      <c r="M32" s="111"/>
      <c r="N32" s="128"/>
    </row>
    <row r="33" spans="1:14" ht="17.45" customHeight="1" thickBot="1">
      <c r="A33" s="56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52"/>
      <c r="L33" s="111"/>
      <c r="M33" s="111"/>
      <c r="N33" s="128"/>
    </row>
    <row r="34" spans="1:14" ht="16.5" thickBot="1">
      <c r="A34" s="56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52"/>
      <c r="L34" s="111"/>
      <c r="M34" s="111"/>
      <c r="N34" s="128"/>
    </row>
    <row r="35" spans="1:14" ht="16.899999999999999" customHeight="1" thickBot="1">
      <c r="A35" s="56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52"/>
      <c r="L35" s="111"/>
      <c r="M35" s="111"/>
      <c r="N35" s="128"/>
    </row>
    <row r="36" spans="1:14" s="186" customFormat="1" ht="15.6" customHeight="1" thickBot="1">
      <c r="A36" s="182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83"/>
      <c r="L36" s="184"/>
      <c r="M36" s="184"/>
      <c r="N36" s="185"/>
    </row>
    <row r="37" spans="1:14" ht="15.6" customHeight="1" thickBot="1">
      <c r="A37" s="56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52"/>
      <c r="L37" s="111"/>
      <c r="M37" s="111"/>
      <c r="N37" s="128"/>
    </row>
    <row r="38" spans="1:14" ht="16.5" thickBot="1">
      <c r="A38" s="56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52"/>
      <c r="L38" s="111"/>
      <c r="M38" s="111"/>
      <c r="N38" s="128"/>
    </row>
    <row r="39" spans="1:14" ht="15.6" customHeight="1" thickBot="1">
      <c r="A39" s="56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52"/>
      <c r="L39" s="111"/>
      <c r="M39" s="111"/>
      <c r="N39" s="128"/>
    </row>
    <row r="40" spans="1:14" ht="15.6" customHeight="1" thickBot="1">
      <c r="A40" s="56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52"/>
      <c r="L40" s="111"/>
      <c r="M40" s="111"/>
      <c r="N40" s="128"/>
    </row>
    <row r="41" spans="1:14" ht="15.6" customHeight="1" thickBot="1">
      <c r="A41" s="56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52"/>
      <c r="L41" s="111"/>
      <c r="M41" s="111"/>
      <c r="N41" s="128"/>
    </row>
    <row r="42" spans="1:14" ht="15.6" customHeight="1" thickBot="1">
      <c r="A42" s="56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52"/>
      <c r="L42" s="111"/>
      <c r="M42" s="111"/>
      <c r="N42" s="128"/>
    </row>
    <row r="43" spans="1:14" ht="15.6" customHeight="1" thickBot="1">
      <c r="A43" s="56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52"/>
      <c r="L43" s="111"/>
      <c r="M43" s="111"/>
      <c r="N43" s="128"/>
    </row>
    <row r="44" spans="1:14" ht="15" customHeight="1" thickBot="1">
      <c r="A44" s="56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52"/>
      <c r="L44" s="111"/>
      <c r="M44" s="111"/>
      <c r="N44" s="128"/>
    </row>
    <row r="45" spans="1:14" s="346" customFormat="1" ht="30.6" customHeight="1" thickBot="1">
      <c r="A45" s="342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43"/>
      <c r="L45" s="344"/>
      <c r="M45" s="344"/>
      <c r="N45" s="345"/>
    </row>
    <row r="46" spans="1:14" ht="15.6" customHeight="1" thickBot="1">
      <c r="A46" s="56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52"/>
      <c r="L46" s="111"/>
      <c r="M46" s="111"/>
      <c r="N46" s="128"/>
    </row>
    <row r="47" spans="1:14" ht="15.6" customHeight="1" thickBot="1">
      <c r="A47" s="56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52"/>
      <c r="L47" s="111"/>
      <c r="M47" s="111"/>
      <c r="N47" s="128"/>
    </row>
    <row r="48" spans="1:14" s="13" customFormat="1" ht="16.5" thickBot="1">
      <c r="A48" s="56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52"/>
      <c r="L48" s="111"/>
      <c r="M48" s="111"/>
      <c r="N48" s="128"/>
    </row>
    <row r="49" spans="1:14" ht="16.5" thickBot="1">
      <c r="A49" s="56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52"/>
      <c r="L49" s="111"/>
      <c r="M49" s="111"/>
      <c r="N49" s="128"/>
    </row>
    <row r="50" spans="1:14" ht="16.5" thickBot="1">
      <c r="A50" s="56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52"/>
      <c r="L50" s="111"/>
      <c r="M50" s="111"/>
      <c r="N50" s="128"/>
    </row>
    <row r="51" spans="1:14" ht="17.45" customHeight="1" thickBot="1">
      <c r="A51" s="56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52"/>
      <c r="L51" s="111"/>
      <c r="M51" s="111"/>
      <c r="N51" s="128"/>
    </row>
    <row r="52" spans="1:14" s="186" customFormat="1" ht="15" customHeight="1" thickBot="1">
      <c r="A52" s="182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83"/>
      <c r="L52" s="184"/>
      <c r="M52" s="184"/>
      <c r="N52" s="185"/>
    </row>
    <row r="53" spans="1:14" s="186" customFormat="1" ht="16.5" thickBot="1">
      <c r="A53" s="182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83"/>
      <c r="L53" s="184"/>
      <c r="M53" s="184"/>
      <c r="N53" s="185"/>
    </row>
    <row r="54" spans="1:14" s="186" customFormat="1" ht="16.5" thickBot="1">
      <c r="A54" s="182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83"/>
      <c r="L54" s="184"/>
      <c r="M54" s="184"/>
      <c r="N54" s="185"/>
    </row>
    <row r="55" spans="1:14" s="186" customFormat="1" ht="16.5" thickBot="1">
      <c r="A55" s="182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83"/>
      <c r="L55" s="184"/>
      <c r="M55" s="184"/>
      <c r="N55" s="185"/>
    </row>
    <row r="56" spans="1:14" ht="16.5" thickBot="1">
      <c r="A56" s="56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52"/>
      <c r="L56" s="111"/>
      <c r="M56" s="111"/>
      <c r="N56" s="128"/>
    </row>
    <row r="57" spans="1:14" ht="16.5" thickBot="1">
      <c r="A57" s="56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52"/>
      <c r="L57" s="111"/>
      <c r="M57" s="111"/>
      <c r="N57" s="128"/>
    </row>
    <row r="58" spans="1:14" ht="16.5" thickBot="1">
      <c r="A58" s="56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52"/>
      <c r="L58" s="111"/>
      <c r="M58" s="111"/>
      <c r="N58" s="128"/>
    </row>
    <row r="59" spans="1:14" ht="16.149999999999999" customHeight="1" thickBot="1">
      <c r="A59" s="56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52"/>
      <c r="L59" s="111"/>
      <c r="M59" s="111"/>
      <c r="N59" s="128"/>
    </row>
    <row r="60" spans="1:14" ht="16.5" thickBot="1">
      <c r="A60" s="56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52"/>
      <c r="L60" s="111"/>
      <c r="M60" s="111"/>
      <c r="N60" s="128"/>
    </row>
    <row r="61" spans="1:14" ht="15.6" customHeight="1" thickBot="1">
      <c r="A61" s="56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52"/>
      <c r="L61" s="111"/>
      <c r="M61" s="111"/>
      <c r="N61" s="128"/>
    </row>
    <row r="62" spans="1:14" ht="29.45" customHeight="1" thickBot="1">
      <c r="A62" s="56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52"/>
      <c r="L62" s="111"/>
      <c r="M62" s="111"/>
      <c r="N62" s="128"/>
    </row>
    <row r="63" spans="1:14" ht="16.5" thickBot="1">
      <c r="A63" s="56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52"/>
      <c r="L63" s="111"/>
      <c r="M63" s="111"/>
      <c r="N63" s="128"/>
    </row>
    <row r="64" spans="1:14" ht="15.6" customHeight="1" thickBot="1">
      <c r="A64" s="56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52"/>
      <c r="L64" s="111"/>
      <c r="M64" s="111"/>
      <c r="N64" s="128"/>
    </row>
    <row r="65" spans="1:14" ht="16.5" thickBot="1">
      <c r="A65" s="56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52"/>
      <c r="L65" s="111"/>
      <c r="M65" s="111"/>
      <c r="N65" s="128"/>
    </row>
    <row r="66" spans="1:14" ht="16.5" thickBot="1">
      <c r="A66" s="56" t="s">
        <v>62</v>
      </c>
      <c r="B66" s="73">
        <f t="shared" si="0"/>
        <v>0</v>
      </c>
      <c r="C66" s="43"/>
      <c r="D66" s="44"/>
      <c r="E66" s="393"/>
      <c r="F66" s="808"/>
      <c r="G66" s="263"/>
      <c r="H66" s="44">
        <v>550</v>
      </c>
      <c r="I66" s="393"/>
      <c r="J66" s="217"/>
      <c r="K66" s="152"/>
      <c r="L66" s="111"/>
      <c r="M66" s="111"/>
      <c r="N66" s="128"/>
    </row>
    <row r="67" spans="1:14" s="186" customFormat="1" ht="16.5" thickBot="1">
      <c r="A67" s="182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83"/>
      <c r="L67" s="184"/>
      <c r="M67" s="184"/>
      <c r="N67" s="185"/>
    </row>
    <row r="68" spans="1:14" ht="16.5" thickBot="1">
      <c r="A68" s="56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52"/>
      <c r="L68" s="111"/>
      <c r="M68" s="111"/>
      <c r="N68" s="128"/>
    </row>
    <row r="69" spans="1:14" ht="16.5" thickBot="1">
      <c r="A69" s="57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53"/>
      <c r="L69" s="129"/>
      <c r="M69" s="129"/>
      <c r="N69" s="130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1600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14" t="s">
        <v>67</v>
      </c>
    </row>
    <row r="74" spans="1:14">
      <c r="F74" s="13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9" zoomScale="80" zoomScaleNormal="80" workbookViewId="0">
      <selection activeCell="W57" sqref="W57"/>
    </sheetView>
  </sheetViews>
  <sheetFormatPr defaultColWidth="8.85546875" defaultRowHeight="15"/>
  <cols>
    <col min="1" max="1" width="48.140625" style="12" customWidth="1"/>
    <col min="2" max="2" width="10.7109375" style="13" customWidth="1"/>
    <col min="3" max="3" width="24.42578125" style="13" customWidth="1"/>
    <col min="4" max="4" width="21.5703125" style="13" customWidth="1"/>
    <col min="5" max="5" width="12" style="13" customWidth="1"/>
    <col min="6" max="6" width="16.5703125" style="13" customWidth="1"/>
    <col min="7" max="7" width="16.42578125" style="12" customWidth="1"/>
    <col min="8" max="8" width="16.140625" style="12" customWidth="1"/>
    <col min="9" max="9" width="12.85546875" style="12" customWidth="1"/>
    <col min="10" max="10" width="14" style="12" customWidth="1"/>
    <col min="11" max="244" width="8.85546875" style="12" customWidth="1"/>
    <col min="245" max="245" width="34" style="12" customWidth="1"/>
    <col min="246" max="246" width="11.28515625" style="12" customWidth="1"/>
    <col min="247" max="247" width="11" style="12" customWidth="1"/>
    <col min="248" max="16384" width="8.85546875" style="12"/>
  </cols>
  <sheetData>
    <row r="1" spans="1:14" ht="24.75" customHeight="1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158</v>
      </c>
      <c r="B3" s="11"/>
      <c r="C3" s="11"/>
      <c r="D3" s="11"/>
      <c r="E3" s="11"/>
      <c r="F3" s="1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8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1"/>
      <c r="L7" s="126"/>
      <c r="M7" s="126"/>
      <c r="N7" s="127"/>
    </row>
    <row r="8" spans="1:14" ht="16.5" thickBot="1">
      <c r="A8" s="56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52"/>
      <c r="L8" s="111"/>
      <c r="M8" s="111"/>
      <c r="N8" s="128"/>
    </row>
    <row r="9" spans="1:14" ht="16.5" thickBot="1">
      <c r="A9" s="56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52"/>
      <c r="L9" s="111"/>
      <c r="M9" s="111"/>
      <c r="N9" s="128"/>
    </row>
    <row r="10" spans="1:14" ht="16.5" thickBot="1">
      <c r="A10" s="56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52"/>
      <c r="L10" s="111"/>
      <c r="M10" s="111"/>
      <c r="N10" s="128"/>
    </row>
    <row r="11" spans="1:14" ht="16.5" thickBot="1">
      <c r="A11" s="56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52"/>
      <c r="L11" s="111"/>
      <c r="M11" s="111"/>
      <c r="N11" s="128"/>
    </row>
    <row r="12" spans="1:14" ht="16.5" thickBot="1">
      <c r="A12" s="56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52"/>
      <c r="L12" s="111"/>
      <c r="M12" s="111"/>
      <c r="N12" s="128"/>
    </row>
    <row r="13" spans="1:14" ht="16.5" thickBot="1">
      <c r="A13" s="56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52"/>
      <c r="L13" s="111"/>
      <c r="M13" s="111"/>
      <c r="N13" s="128"/>
    </row>
    <row r="14" spans="1:14" ht="14.45" customHeight="1" thickBot="1">
      <c r="A14" s="56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52"/>
      <c r="L14" s="111"/>
      <c r="M14" s="111"/>
      <c r="N14" s="128"/>
    </row>
    <row r="15" spans="1:14" ht="16.5" thickBot="1">
      <c r="A15" s="56" t="s">
        <v>12</v>
      </c>
      <c r="B15" s="73">
        <f t="shared" si="0"/>
        <v>0</v>
      </c>
      <c r="C15" s="40"/>
      <c r="D15" s="38"/>
      <c r="E15" s="389"/>
      <c r="F15" s="808"/>
      <c r="G15" s="260"/>
      <c r="H15" s="826">
        <v>400</v>
      </c>
      <c r="I15" s="389"/>
      <c r="J15" s="217"/>
      <c r="K15" s="152"/>
      <c r="L15" s="111"/>
      <c r="M15" s="111"/>
      <c r="N15" s="128"/>
    </row>
    <row r="16" spans="1:14" ht="16.5" thickBot="1">
      <c r="A16" s="56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52"/>
      <c r="L16" s="111"/>
      <c r="M16" s="111"/>
      <c r="N16" s="128"/>
    </row>
    <row r="17" spans="1:14" ht="16.5" thickBot="1">
      <c r="A17" s="56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52"/>
      <c r="L17" s="111"/>
      <c r="M17" s="111"/>
      <c r="N17" s="128"/>
    </row>
    <row r="18" spans="1:14" ht="16.5" thickBot="1">
      <c r="A18" s="56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52"/>
      <c r="L18" s="111"/>
      <c r="M18" s="111"/>
      <c r="N18" s="128"/>
    </row>
    <row r="19" spans="1:14" ht="16.5" thickBot="1">
      <c r="A19" s="56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52"/>
      <c r="L19" s="111"/>
      <c r="M19" s="111"/>
      <c r="N19" s="128"/>
    </row>
    <row r="20" spans="1:14" ht="16.5" thickBot="1">
      <c r="A20" s="56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52"/>
      <c r="L20" s="111"/>
      <c r="M20" s="111"/>
      <c r="N20" s="128"/>
    </row>
    <row r="21" spans="1:14" ht="16.5" thickBot="1">
      <c r="A21" s="56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52"/>
      <c r="L21" s="111"/>
      <c r="M21" s="111"/>
      <c r="N21" s="128"/>
    </row>
    <row r="22" spans="1:14" ht="15.6" customHeight="1" thickBot="1">
      <c r="A22" s="56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52"/>
      <c r="L22" s="111"/>
      <c r="M22" s="111"/>
      <c r="N22" s="128"/>
    </row>
    <row r="23" spans="1:14" ht="16.5" thickBot="1">
      <c r="A23" s="56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52"/>
      <c r="L23" s="111"/>
      <c r="M23" s="111"/>
      <c r="N23" s="128"/>
    </row>
    <row r="24" spans="1:14" ht="16.5" thickBot="1">
      <c r="A24" s="56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52"/>
      <c r="L24" s="111"/>
      <c r="M24" s="111"/>
      <c r="N24" s="128"/>
    </row>
    <row r="25" spans="1:14" ht="15.6" customHeight="1" thickBot="1">
      <c r="A25" s="56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52"/>
      <c r="L25" s="111"/>
      <c r="M25" s="111"/>
      <c r="N25" s="128"/>
    </row>
    <row r="26" spans="1:14" ht="15.6" customHeight="1" thickBot="1">
      <c r="A26" s="56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52"/>
      <c r="L26" s="111"/>
      <c r="M26" s="111"/>
      <c r="N26" s="128"/>
    </row>
    <row r="27" spans="1:14" ht="15.6" customHeight="1" thickBot="1">
      <c r="A27" s="56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52"/>
      <c r="L27" s="111"/>
      <c r="M27" s="111"/>
      <c r="N27" s="128"/>
    </row>
    <row r="28" spans="1:14" ht="15.6" customHeight="1" thickBot="1">
      <c r="A28" s="56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52"/>
      <c r="L28" s="111"/>
      <c r="M28" s="111"/>
      <c r="N28" s="128"/>
    </row>
    <row r="29" spans="1:14" ht="15.6" customHeight="1" thickBot="1">
      <c r="A29" s="56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52"/>
      <c r="L29" s="111"/>
      <c r="M29" s="111"/>
      <c r="N29" s="128"/>
    </row>
    <row r="30" spans="1:14" ht="15.6" customHeight="1" thickBot="1">
      <c r="A30" s="56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52"/>
      <c r="L30" s="111"/>
      <c r="M30" s="111"/>
      <c r="N30" s="128"/>
    </row>
    <row r="31" spans="1:14" ht="15.6" customHeight="1" thickBot="1">
      <c r="A31" s="56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52"/>
      <c r="L31" s="111"/>
      <c r="M31" s="111"/>
      <c r="N31" s="128"/>
    </row>
    <row r="32" spans="1:14" ht="15.6" customHeight="1" thickBot="1">
      <c r="A32" s="56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52"/>
      <c r="L32" s="111"/>
      <c r="M32" s="111"/>
      <c r="N32" s="128"/>
    </row>
    <row r="33" spans="1:14" ht="17.45" customHeight="1" thickBot="1">
      <c r="A33" s="56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52"/>
      <c r="L33" s="111"/>
      <c r="M33" s="111"/>
      <c r="N33" s="128"/>
    </row>
    <row r="34" spans="1:14" ht="16.5" thickBot="1">
      <c r="A34" s="56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52"/>
      <c r="L34" s="111"/>
      <c r="M34" s="111"/>
      <c r="N34" s="128"/>
    </row>
    <row r="35" spans="1:14" ht="16.899999999999999" customHeight="1" thickBot="1">
      <c r="A35" s="56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52"/>
      <c r="L35" s="111"/>
      <c r="M35" s="111"/>
      <c r="N35" s="128"/>
    </row>
    <row r="36" spans="1:14" s="186" customFormat="1" ht="15.6" customHeight="1" thickBot="1">
      <c r="A36" s="182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83"/>
      <c r="L36" s="184"/>
      <c r="M36" s="184"/>
      <c r="N36" s="185"/>
    </row>
    <row r="37" spans="1:14" ht="15.6" customHeight="1" thickBot="1">
      <c r="A37" s="56" t="s">
        <v>34</v>
      </c>
      <c r="B37" s="73">
        <f t="shared" si="0"/>
        <v>0</v>
      </c>
      <c r="C37" s="40"/>
      <c r="D37" s="38"/>
      <c r="E37" s="389"/>
      <c r="F37" s="808"/>
      <c r="G37" s="260"/>
      <c r="H37" s="826">
        <v>450</v>
      </c>
      <c r="I37" s="389"/>
      <c r="J37" s="404"/>
      <c r="K37" s="152"/>
      <c r="L37" s="111"/>
      <c r="M37" s="111"/>
      <c r="N37" s="128"/>
    </row>
    <row r="38" spans="1:14" ht="16.5" thickBot="1">
      <c r="A38" s="56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52"/>
      <c r="L38" s="111"/>
      <c r="M38" s="111"/>
      <c r="N38" s="128"/>
    </row>
    <row r="39" spans="1:14" ht="15.6" customHeight="1" thickBot="1">
      <c r="A39" s="56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52"/>
      <c r="L39" s="111"/>
      <c r="M39" s="111"/>
      <c r="N39" s="128"/>
    </row>
    <row r="40" spans="1:14" ht="15.6" customHeight="1" thickBot="1">
      <c r="A40" s="56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52"/>
      <c r="L40" s="111"/>
      <c r="M40" s="111"/>
      <c r="N40" s="128"/>
    </row>
    <row r="41" spans="1:14" ht="15.6" customHeight="1" thickBot="1">
      <c r="A41" s="56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52"/>
      <c r="L41" s="111"/>
      <c r="M41" s="111"/>
      <c r="N41" s="128"/>
    </row>
    <row r="42" spans="1:14" ht="15.6" customHeight="1" thickBot="1">
      <c r="A42" s="56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52"/>
      <c r="L42" s="111"/>
      <c r="M42" s="111"/>
      <c r="N42" s="128"/>
    </row>
    <row r="43" spans="1:14" ht="15.6" customHeight="1" thickBot="1">
      <c r="A43" s="56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52"/>
      <c r="L43" s="111"/>
      <c r="M43" s="111"/>
      <c r="N43" s="128"/>
    </row>
    <row r="44" spans="1:14" ht="15" customHeight="1" thickBot="1">
      <c r="A44" s="56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52"/>
      <c r="L44" s="111"/>
      <c r="M44" s="111"/>
      <c r="N44" s="128"/>
    </row>
    <row r="45" spans="1:14" s="346" customFormat="1" ht="30.6" customHeight="1" thickBot="1">
      <c r="A45" s="342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43"/>
      <c r="L45" s="344"/>
      <c r="M45" s="344"/>
      <c r="N45" s="345"/>
    </row>
    <row r="46" spans="1:14" ht="15.6" customHeight="1" thickBot="1">
      <c r="A46" s="56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52"/>
      <c r="L46" s="111"/>
      <c r="M46" s="111"/>
      <c r="N46" s="128"/>
    </row>
    <row r="47" spans="1:14" ht="15.6" customHeight="1" thickBot="1">
      <c r="A47" s="56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52"/>
      <c r="L47" s="111"/>
      <c r="M47" s="111"/>
      <c r="N47" s="128"/>
    </row>
    <row r="48" spans="1:14" s="13" customFormat="1" ht="16.5" thickBot="1">
      <c r="A48" s="56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52"/>
      <c r="L48" s="111"/>
      <c r="M48" s="111"/>
      <c r="N48" s="128"/>
    </row>
    <row r="49" spans="1:14" ht="16.5" thickBot="1">
      <c r="A49" s="56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52"/>
      <c r="L49" s="111"/>
      <c r="M49" s="111"/>
      <c r="N49" s="128"/>
    </row>
    <row r="50" spans="1:14" ht="16.5" thickBot="1">
      <c r="A50" s="56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52"/>
      <c r="L50" s="111"/>
      <c r="M50" s="111"/>
      <c r="N50" s="128"/>
    </row>
    <row r="51" spans="1:14" ht="17.45" customHeight="1" thickBot="1">
      <c r="A51" s="56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52"/>
      <c r="L51" s="111"/>
      <c r="M51" s="111"/>
      <c r="N51" s="128"/>
    </row>
    <row r="52" spans="1:14" s="186" customFormat="1" ht="15" customHeight="1" thickBot="1">
      <c r="A52" s="182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83"/>
      <c r="L52" s="184"/>
      <c r="M52" s="184"/>
      <c r="N52" s="185"/>
    </row>
    <row r="53" spans="1:14" s="186" customFormat="1" ht="16.5" thickBot="1">
      <c r="A53" s="182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83"/>
      <c r="L53" s="184"/>
      <c r="M53" s="184"/>
      <c r="N53" s="185"/>
    </row>
    <row r="54" spans="1:14" s="186" customFormat="1" ht="16.5" thickBot="1">
      <c r="A54" s="182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83"/>
      <c r="L54" s="184"/>
      <c r="M54" s="184"/>
      <c r="N54" s="185"/>
    </row>
    <row r="55" spans="1:14" s="186" customFormat="1" ht="16.5" thickBot="1">
      <c r="A55" s="182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83"/>
      <c r="L55" s="184"/>
      <c r="M55" s="184"/>
      <c r="N55" s="185"/>
    </row>
    <row r="56" spans="1:14" ht="16.5" thickBot="1">
      <c r="A56" s="56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52"/>
      <c r="L56" s="111"/>
      <c r="M56" s="111"/>
      <c r="N56" s="128"/>
    </row>
    <row r="57" spans="1:14" ht="16.5" thickBot="1">
      <c r="A57" s="56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52"/>
      <c r="L57" s="111"/>
      <c r="M57" s="111"/>
      <c r="N57" s="128"/>
    </row>
    <row r="58" spans="1:14" ht="16.5" thickBot="1">
      <c r="A58" s="56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52"/>
      <c r="L58" s="111"/>
      <c r="M58" s="111"/>
      <c r="N58" s="128"/>
    </row>
    <row r="59" spans="1:14" ht="16.149999999999999" customHeight="1" thickBot="1">
      <c r="A59" s="56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52"/>
      <c r="L59" s="111"/>
      <c r="M59" s="111"/>
      <c r="N59" s="128"/>
    </row>
    <row r="60" spans="1:14" ht="16.5" thickBot="1">
      <c r="A60" s="56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52"/>
      <c r="L60" s="111"/>
      <c r="M60" s="111"/>
      <c r="N60" s="128"/>
    </row>
    <row r="61" spans="1:14" ht="15.6" customHeight="1" thickBot="1">
      <c r="A61" s="56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52"/>
      <c r="L61" s="111"/>
      <c r="M61" s="111"/>
      <c r="N61" s="128"/>
    </row>
    <row r="62" spans="1:14" ht="29.45" customHeight="1" thickBot="1">
      <c r="A62" s="56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52"/>
      <c r="L62" s="111"/>
      <c r="M62" s="111"/>
      <c r="N62" s="128"/>
    </row>
    <row r="63" spans="1:14" ht="16.5" thickBot="1">
      <c r="A63" s="56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52"/>
      <c r="L63" s="111"/>
      <c r="M63" s="111"/>
      <c r="N63" s="128"/>
    </row>
    <row r="64" spans="1:14" ht="15.6" customHeight="1" thickBot="1">
      <c r="A64" s="56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52"/>
      <c r="L64" s="111"/>
      <c r="M64" s="111"/>
      <c r="N64" s="128"/>
    </row>
    <row r="65" spans="1:14" ht="16.5" thickBot="1">
      <c r="A65" s="56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52"/>
      <c r="L65" s="111"/>
      <c r="M65" s="111"/>
      <c r="N65" s="128"/>
    </row>
    <row r="66" spans="1:14" ht="16.5" thickBot="1">
      <c r="A66" s="56" t="s">
        <v>62</v>
      </c>
      <c r="B66" s="73">
        <f t="shared" si="0"/>
        <v>0</v>
      </c>
      <c r="C66" s="43"/>
      <c r="D66" s="44"/>
      <c r="E66" s="393"/>
      <c r="F66" s="808"/>
      <c r="G66" s="263"/>
      <c r="H66" s="827">
        <v>400</v>
      </c>
      <c r="I66" s="393"/>
      <c r="J66" s="217"/>
      <c r="K66" s="152"/>
      <c r="L66" s="111"/>
      <c r="M66" s="111"/>
      <c r="N66" s="128"/>
    </row>
    <row r="67" spans="1:14" s="186" customFormat="1" ht="16.5" thickBot="1">
      <c r="A67" s="182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83"/>
      <c r="L67" s="184"/>
      <c r="M67" s="184"/>
      <c r="N67" s="185"/>
    </row>
    <row r="68" spans="1:14" ht="16.5" thickBot="1">
      <c r="A68" s="56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52"/>
      <c r="L68" s="111"/>
      <c r="M68" s="111"/>
      <c r="N68" s="128"/>
    </row>
    <row r="69" spans="1:14" ht="16.5" thickBot="1">
      <c r="A69" s="57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53"/>
      <c r="L69" s="129"/>
      <c r="M69" s="129"/>
      <c r="N69" s="130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1250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>
        <v>1250</v>
      </c>
      <c r="I71" s="380"/>
      <c r="J71" s="380"/>
      <c r="K71" s="380"/>
      <c r="L71" s="380"/>
      <c r="M71" s="380"/>
      <c r="N71" s="380"/>
    </row>
    <row r="72" spans="1:14" ht="22.15" customHeight="1">
      <c r="A72" s="14" t="s">
        <v>67</v>
      </c>
    </row>
    <row r="74" spans="1:14">
      <c r="F74" s="13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3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125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8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129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8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159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9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126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5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74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61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147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61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77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61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75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160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1.1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161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61.15" customHeight="1" thickBot="1">
      <c r="A6" s="904"/>
      <c r="B6" s="97" t="s">
        <v>132</v>
      </c>
      <c r="C6" s="366" t="s">
        <v>133</v>
      </c>
      <c r="D6" s="366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366" t="s">
        <v>135</v>
      </c>
      <c r="L6" s="99" t="s">
        <v>2</v>
      </c>
      <c r="M6" s="366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230"/>
      <c r="L7" s="231"/>
      <c r="M7" s="231"/>
      <c r="N7" s="232"/>
    </row>
    <row r="8" spans="1:14" ht="16.5" thickBot="1">
      <c r="A8" s="53" t="s">
        <v>5</v>
      </c>
      <c r="B8" s="73">
        <f t="shared" si="0"/>
        <v>0</v>
      </c>
      <c r="C8" s="260"/>
      <c r="D8" s="315"/>
      <c r="E8" s="389"/>
      <c r="F8" s="808"/>
      <c r="G8" s="260"/>
      <c r="H8" s="315"/>
      <c r="I8" s="389"/>
      <c r="J8" s="217"/>
      <c r="K8" s="323"/>
      <c r="L8" s="235"/>
      <c r="M8" s="235"/>
      <c r="N8" s="322"/>
    </row>
    <row r="9" spans="1:14" ht="16.5" thickBot="1">
      <c r="A9" s="53" t="s">
        <v>6</v>
      </c>
      <c r="B9" s="73">
        <f t="shared" si="0"/>
        <v>0</v>
      </c>
      <c r="C9" s="260"/>
      <c r="D9" s="315"/>
      <c r="E9" s="389"/>
      <c r="F9" s="808"/>
      <c r="G9" s="260"/>
      <c r="H9" s="315"/>
      <c r="I9" s="389"/>
      <c r="J9" s="217"/>
      <c r="K9" s="323"/>
      <c r="L9" s="235"/>
      <c r="M9" s="235"/>
      <c r="N9" s="322"/>
    </row>
    <row r="10" spans="1:14" ht="16.5" thickBot="1">
      <c r="A10" s="53" t="s">
        <v>7</v>
      </c>
      <c r="B10" s="73">
        <f t="shared" si="0"/>
        <v>0</v>
      </c>
      <c r="C10" s="260"/>
      <c r="D10" s="315"/>
      <c r="E10" s="389"/>
      <c r="F10" s="808"/>
      <c r="G10" s="260"/>
      <c r="H10" s="315"/>
      <c r="I10" s="389"/>
      <c r="J10" s="217"/>
      <c r="K10" s="323"/>
      <c r="L10" s="235"/>
      <c r="M10" s="235"/>
      <c r="N10" s="322"/>
    </row>
    <row r="11" spans="1:14" ht="16.5" thickBot="1">
      <c r="A11" s="53" t="s">
        <v>8</v>
      </c>
      <c r="B11" s="73">
        <f t="shared" si="0"/>
        <v>0</v>
      </c>
      <c r="C11" s="260"/>
      <c r="D11" s="315"/>
      <c r="E11" s="389"/>
      <c r="F11" s="808"/>
      <c r="G11" s="260"/>
      <c r="H11" s="315"/>
      <c r="I11" s="389"/>
      <c r="J11" s="217"/>
      <c r="K11" s="323"/>
      <c r="L11" s="235"/>
      <c r="M11" s="235"/>
      <c r="N11" s="322"/>
    </row>
    <row r="12" spans="1:14" ht="16.5" thickBot="1">
      <c r="A12" s="53" t="s">
        <v>9</v>
      </c>
      <c r="B12" s="73">
        <f t="shared" si="0"/>
        <v>0</v>
      </c>
      <c r="C12" s="260"/>
      <c r="D12" s="315"/>
      <c r="E12" s="389"/>
      <c r="F12" s="808"/>
      <c r="G12" s="260"/>
      <c r="H12" s="315"/>
      <c r="I12" s="389"/>
      <c r="J12" s="217"/>
      <c r="K12" s="323"/>
      <c r="L12" s="235"/>
      <c r="M12" s="235"/>
      <c r="N12" s="322"/>
    </row>
    <row r="13" spans="1:14" ht="16.5" thickBot="1">
      <c r="A13" s="53" t="s">
        <v>10</v>
      </c>
      <c r="B13" s="73">
        <f t="shared" si="0"/>
        <v>0</v>
      </c>
      <c r="C13" s="260"/>
      <c r="D13" s="315"/>
      <c r="E13" s="389"/>
      <c r="F13" s="808"/>
      <c r="G13" s="260"/>
      <c r="H13" s="315"/>
      <c r="I13" s="389"/>
      <c r="J13" s="217"/>
      <c r="K13" s="323"/>
      <c r="L13" s="235"/>
      <c r="M13" s="235"/>
      <c r="N13" s="322"/>
    </row>
    <row r="14" spans="1:14" ht="14.45" customHeight="1" thickBot="1">
      <c r="A14" s="53" t="s">
        <v>11</v>
      </c>
      <c r="B14" s="73">
        <f t="shared" si="0"/>
        <v>0</v>
      </c>
      <c r="C14" s="260"/>
      <c r="D14" s="315"/>
      <c r="E14" s="389"/>
      <c r="F14" s="808"/>
      <c r="G14" s="260"/>
      <c r="H14" s="315"/>
      <c r="I14" s="389"/>
      <c r="J14" s="217"/>
      <c r="K14" s="323"/>
      <c r="L14" s="235"/>
      <c r="M14" s="235"/>
      <c r="N14" s="322"/>
    </row>
    <row r="15" spans="1:14" ht="16.5" thickBot="1">
      <c r="A15" s="53" t="s">
        <v>12</v>
      </c>
      <c r="B15" s="73">
        <f t="shared" si="0"/>
        <v>0</v>
      </c>
      <c r="C15" s="260"/>
      <c r="D15" s="315"/>
      <c r="E15" s="389"/>
      <c r="F15" s="808"/>
      <c r="G15" s="260"/>
      <c r="H15" s="315"/>
      <c r="I15" s="389"/>
      <c r="J15" s="217"/>
      <c r="K15" s="323"/>
      <c r="L15" s="235"/>
      <c r="M15" s="235"/>
      <c r="N15" s="322"/>
    </row>
    <row r="16" spans="1:14" ht="16.5" thickBot="1">
      <c r="A16" s="53" t="s">
        <v>13</v>
      </c>
      <c r="B16" s="73">
        <f t="shared" si="0"/>
        <v>0</v>
      </c>
      <c r="C16" s="260"/>
      <c r="D16" s="315"/>
      <c r="E16" s="389"/>
      <c r="F16" s="808"/>
      <c r="G16" s="260"/>
      <c r="H16" s="315"/>
      <c r="I16" s="389"/>
      <c r="J16" s="217"/>
      <c r="K16" s="323"/>
      <c r="L16" s="235"/>
      <c r="M16" s="235"/>
      <c r="N16" s="322"/>
    </row>
    <row r="17" spans="1:14" ht="16.5" thickBot="1">
      <c r="A17" s="53" t="s">
        <v>14</v>
      </c>
      <c r="B17" s="73">
        <f t="shared" si="0"/>
        <v>0</v>
      </c>
      <c r="C17" s="260"/>
      <c r="D17" s="315"/>
      <c r="E17" s="389"/>
      <c r="F17" s="808"/>
      <c r="G17" s="260"/>
      <c r="H17" s="315"/>
      <c r="I17" s="389"/>
      <c r="J17" s="217"/>
      <c r="K17" s="323"/>
      <c r="L17" s="235"/>
      <c r="M17" s="235"/>
      <c r="N17" s="322"/>
    </row>
    <row r="18" spans="1:14" ht="16.5" thickBot="1">
      <c r="A18" s="53" t="s">
        <v>15</v>
      </c>
      <c r="B18" s="73">
        <f t="shared" si="0"/>
        <v>0</v>
      </c>
      <c r="C18" s="260"/>
      <c r="D18" s="315"/>
      <c r="E18" s="389"/>
      <c r="F18" s="808"/>
      <c r="G18" s="260"/>
      <c r="H18" s="315"/>
      <c r="I18" s="389"/>
      <c r="J18" s="217"/>
      <c r="K18" s="323"/>
      <c r="L18" s="235"/>
      <c r="M18" s="235"/>
      <c r="N18" s="322"/>
    </row>
    <row r="19" spans="1:14" ht="16.5" thickBot="1">
      <c r="A19" s="53" t="s">
        <v>16</v>
      </c>
      <c r="B19" s="73">
        <f t="shared" si="0"/>
        <v>0</v>
      </c>
      <c r="C19" s="260"/>
      <c r="D19" s="315"/>
      <c r="E19" s="389"/>
      <c r="F19" s="808"/>
      <c r="G19" s="260"/>
      <c r="H19" s="315"/>
      <c r="I19" s="389"/>
      <c r="J19" s="217"/>
      <c r="K19" s="323"/>
      <c r="L19" s="235"/>
      <c r="M19" s="235"/>
      <c r="N19" s="322"/>
    </row>
    <row r="20" spans="1:14" ht="16.5" thickBot="1">
      <c r="A20" s="53" t="s">
        <v>17</v>
      </c>
      <c r="B20" s="73">
        <f t="shared" si="0"/>
        <v>0</v>
      </c>
      <c r="C20" s="260"/>
      <c r="D20" s="315"/>
      <c r="E20" s="389"/>
      <c r="F20" s="808"/>
      <c r="G20" s="260"/>
      <c r="H20" s="315"/>
      <c r="I20" s="389"/>
      <c r="J20" s="217"/>
      <c r="K20" s="323"/>
      <c r="L20" s="235"/>
      <c r="M20" s="235"/>
      <c r="N20" s="322"/>
    </row>
    <row r="21" spans="1:14" ht="16.5" thickBot="1">
      <c r="A21" s="53" t="s">
        <v>18</v>
      </c>
      <c r="B21" s="73">
        <f t="shared" si="0"/>
        <v>0</v>
      </c>
      <c r="C21" s="260"/>
      <c r="D21" s="315"/>
      <c r="E21" s="389"/>
      <c r="F21" s="808"/>
      <c r="G21" s="260"/>
      <c r="H21" s="315"/>
      <c r="I21" s="389"/>
      <c r="J21" s="217"/>
      <c r="K21" s="323"/>
      <c r="L21" s="235"/>
      <c r="M21" s="235"/>
      <c r="N21" s="322"/>
    </row>
    <row r="22" spans="1:14" ht="15.6" customHeight="1" thickBot="1">
      <c r="A22" s="53" t="s">
        <v>19</v>
      </c>
      <c r="B22" s="73">
        <f t="shared" si="0"/>
        <v>0</v>
      </c>
      <c r="C22" s="260"/>
      <c r="D22" s="315"/>
      <c r="E22" s="389"/>
      <c r="F22" s="808"/>
      <c r="G22" s="260"/>
      <c r="H22" s="315"/>
      <c r="I22" s="389"/>
      <c r="J22" s="217"/>
      <c r="K22" s="323"/>
      <c r="L22" s="235"/>
      <c r="M22" s="235"/>
      <c r="N22" s="322"/>
    </row>
    <row r="23" spans="1:14" ht="16.5" thickBot="1">
      <c r="A23" s="53" t="s">
        <v>20</v>
      </c>
      <c r="B23" s="73">
        <f t="shared" si="0"/>
        <v>0</v>
      </c>
      <c r="C23" s="260"/>
      <c r="D23" s="315"/>
      <c r="E23" s="389"/>
      <c r="F23" s="808"/>
      <c r="G23" s="260"/>
      <c r="H23" s="315"/>
      <c r="I23" s="389"/>
      <c r="J23" s="217"/>
      <c r="K23" s="323"/>
      <c r="L23" s="235"/>
      <c r="M23" s="235"/>
      <c r="N23" s="322"/>
    </row>
    <row r="24" spans="1:14" ht="16.5" thickBot="1">
      <c r="A24" s="53" t="s">
        <v>21</v>
      </c>
      <c r="B24" s="73">
        <f t="shared" si="0"/>
        <v>0</v>
      </c>
      <c r="C24" s="260"/>
      <c r="D24" s="315"/>
      <c r="E24" s="389"/>
      <c r="F24" s="808"/>
      <c r="G24" s="260"/>
      <c r="H24" s="315"/>
      <c r="I24" s="389"/>
      <c r="J24" s="217"/>
      <c r="K24" s="323"/>
      <c r="L24" s="235"/>
      <c r="M24" s="235"/>
      <c r="N24" s="322"/>
    </row>
    <row r="25" spans="1:14" ht="15.6" customHeight="1" thickBot="1">
      <c r="A25" s="53" t="s">
        <v>22</v>
      </c>
      <c r="B25" s="73">
        <f t="shared" si="0"/>
        <v>0</v>
      </c>
      <c r="C25" s="260"/>
      <c r="D25" s="315"/>
      <c r="E25" s="389"/>
      <c r="F25" s="808"/>
      <c r="G25" s="260"/>
      <c r="H25" s="315"/>
      <c r="I25" s="389"/>
      <c r="J25" s="217"/>
      <c r="K25" s="323"/>
      <c r="L25" s="235"/>
      <c r="M25" s="235"/>
      <c r="N25" s="322"/>
    </row>
    <row r="26" spans="1:14" ht="15.6" customHeight="1" thickBot="1">
      <c r="A26" s="53" t="s">
        <v>23</v>
      </c>
      <c r="B26" s="73">
        <f t="shared" si="0"/>
        <v>0</v>
      </c>
      <c r="C26" s="260"/>
      <c r="D26" s="315"/>
      <c r="E26" s="389"/>
      <c r="F26" s="808"/>
      <c r="G26" s="260"/>
      <c r="H26" s="315"/>
      <c r="I26" s="389"/>
      <c r="J26" s="217"/>
      <c r="K26" s="323"/>
      <c r="L26" s="235"/>
      <c r="M26" s="235"/>
      <c r="N26" s="322"/>
    </row>
    <row r="27" spans="1:14" ht="15.6" customHeight="1" thickBot="1">
      <c r="A27" s="53" t="s">
        <v>24</v>
      </c>
      <c r="B27" s="73">
        <f t="shared" si="0"/>
        <v>0</v>
      </c>
      <c r="C27" s="260"/>
      <c r="D27" s="315"/>
      <c r="E27" s="389"/>
      <c r="F27" s="808"/>
      <c r="G27" s="260"/>
      <c r="H27" s="315"/>
      <c r="I27" s="389"/>
      <c r="J27" s="217"/>
      <c r="K27" s="323"/>
      <c r="L27" s="235"/>
      <c r="M27" s="235"/>
      <c r="N27" s="322"/>
    </row>
    <row r="28" spans="1:14" ht="15.6" customHeight="1" thickBot="1">
      <c r="A28" s="53" t="s">
        <v>25</v>
      </c>
      <c r="B28" s="73">
        <f t="shared" si="0"/>
        <v>0</v>
      </c>
      <c r="C28" s="260"/>
      <c r="D28" s="315"/>
      <c r="E28" s="389"/>
      <c r="F28" s="808"/>
      <c r="G28" s="260"/>
      <c r="H28" s="315"/>
      <c r="I28" s="389"/>
      <c r="J28" s="217"/>
      <c r="K28" s="323"/>
      <c r="L28" s="235"/>
      <c r="M28" s="235"/>
      <c r="N28" s="322"/>
    </row>
    <row r="29" spans="1:14" ht="15.6" customHeight="1" thickBot="1">
      <c r="A29" s="53" t="s">
        <v>26</v>
      </c>
      <c r="B29" s="73">
        <f t="shared" si="0"/>
        <v>0</v>
      </c>
      <c r="C29" s="260"/>
      <c r="D29" s="315"/>
      <c r="E29" s="389"/>
      <c r="F29" s="808"/>
      <c r="G29" s="260"/>
      <c r="H29" s="315"/>
      <c r="I29" s="389"/>
      <c r="J29" s="217"/>
      <c r="K29" s="323"/>
      <c r="L29" s="235"/>
      <c r="M29" s="235"/>
      <c r="N29" s="322"/>
    </row>
    <row r="30" spans="1:14" ht="15.6" customHeight="1" thickBot="1">
      <c r="A30" s="53" t="s">
        <v>27</v>
      </c>
      <c r="B30" s="73">
        <f t="shared" si="0"/>
        <v>0</v>
      </c>
      <c r="C30" s="260"/>
      <c r="D30" s="315"/>
      <c r="E30" s="389"/>
      <c r="F30" s="808"/>
      <c r="G30" s="260"/>
      <c r="H30" s="315"/>
      <c r="I30" s="389"/>
      <c r="J30" s="217"/>
      <c r="K30" s="323"/>
      <c r="L30" s="235"/>
      <c r="M30" s="235"/>
      <c r="N30" s="322"/>
    </row>
    <row r="31" spans="1:14" ht="15.6" customHeight="1" thickBot="1">
      <c r="A31" s="53" t="s">
        <v>28</v>
      </c>
      <c r="B31" s="73">
        <f t="shared" si="0"/>
        <v>0</v>
      </c>
      <c r="C31" s="260"/>
      <c r="D31" s="315"/>
      <c r="E31" s="389"/>
      <c r="F31" s="808"/>
      <c r="G31" s="260"/>
      <c r="H31" s="315"/>
      <c r="I31" s="389"/>
      <c r="J31" s="217"/>
      <c r="K31" s="323"/>
      <c r="L31" s="235"/>
      <c r="M31" s="235"/>
      <c r="N31" s="322"/>
    </row>
    <row r="32" spans="1:14" ht="15.6" customHeight="1" thickBot="1">
      <c r="A32" s="53" t="s">
        <v>29</v>
      </c>
      <c r="B32" s="73">
        <f t="shared" si="0"/>
        <v>0</v>
      </c>
      <c r="C32" s="260"/>
      <c r="D32" s="315"/>
      <c r="E32" s="389"/>
      <c r="F32" s="808"/>
      <c r="G32" s="260"/>
      <c r="H32" s="315"/>
      <c r="I32" s="389"/>
      <c r="J32" s="217"/>
      <c r="K32" s="323"/>
      <c r="L32" s="235"/>
      <c r="M32" s="235"/>
      <c r="N32" s="322"/>
    </row>
    <row r="33" spans="1:14" ht="17.45" customHeight="1" thickBot="1">
      <c r="A33" s="53" t="s">
        <v>30</v>
      </c>
      <c r="B33" s="73">
        <f t="shared" si="0"/>
        <v>0</v>
      </c>
      <c r="C33" s="260"/>
      <c r="D33" s="315"/>
      <c r="E33" s="389"/>
      <c r="F33" s="808"/>
      <c r="G33" s="260"/>
      <c r="H33" s="315"/>
      <c r="I33" s="389"/>
      <c r="J33" s="217"/>
      <c r="K33" s="323"/>
      <c r="L33" s="235"/>
      <c r="M33" s="235"/>
      <c r="N33" s="322"/>
    </row>
    <row r="34" spans="1:14" ht="16.5" thickBot="1">
      <c r="A34" s="53" t="s">
        <v>31</v>
      </c>
      <c r="B34" s="73">
        <f t="shared" si="0"/>
        <v>0</v>
      </c>
      <c r="C34" s="260"/>
      <c r="D34" s="315"/>
      <c r="E34" s="389"/>
      <c r="F34" s="808"/>
      <c r="G34" s="260"/>
      <c r="H34" s="315"/>
      <c r="I34" s="389"/>
      <c r="J34" s="217"/>
      <c r="K34" s="323"/>
      <c r="L34" s="235"/>
      <c r="M34" s="235"/>
      <c r="N34" s="322"/>
    </row>
    <row r="35" spans="1:14" ht="16.899999999999999" customHeight="1" thickBot="1">
      <c r="A35" s="53" t="s">
        <v>32</v>
      </c>
      <c r="B35" s="73">
        <f t="shared" si="0"/>
        <v>0</v>
      </c>
      <c r="C35" s="260"/>
      <c r="D35" s="315"/>
      <c r="E35" s="389"/>
      <c r="F35" s="808"/>
      <c r="G35" s="260"/>
      <c r="H35" s="315"/>
      <c r="I35" s="389"/>
      <c r="J35" s="217"/>
      <c r="K35" s="323"/>
      <c r="L35" s="235"/>
      <c r="M35" s="235"/>
      <c r="N35" s="322"/>
    </row>
    <row r="36" spans="1:14" s="22" customFormat="1" ht="15.6" customHeight="1" thickBot="1">
      <c r="A36" s="70" t="s">
        <v>33</v>
      </c>
      <c r="B36" s="73">
        <f t="shared" si="0"/>
        <v>0</v>
      </c>
      <c r="C36" s="270"/>
      <c r="D36" s="314"/>
      <c r="E36" s="390"/>
      <c r="F36" s="808"/>
      <c r="G36" s="260"/>
      <c r="H36" s="314"/>
      <c r="I36" s="390"/>
      <c r="J36" s="404"/>
      <c r="K36" s="281"/>
      <c r="L36" s="241"/>
      <c r="M36" s="241"/>
      <c r="N36" s="280"/>
    </row>
    <row r="37" spans="1:14" ht="15.6" customHeight="1" thickBot="1">
      <c r="A37" s="53" t="s">
        <v>34</v>
      </c>
      <c r="B37" s="73">
        <f t="shared" si="0"/>
        <v>0</v>
      </c>
      <c r="C37" s="260"/>
      <c r="D37" s="315"/>
      <c r="E37" s="389"/>
      <c r="F37" s="808"/>
      <c r="G37" s="260"/>
      <c r="H37" s="315"/>
      <c r="I37" s="389"/>
      <c r="J37" s="404"/>
      <c r="K37" s="323"/>
      <c r="L37" s="235"/>
      <c r="M37" s="235"/>
      <c r="N37" s="322"/>
    </row>
    <row r="38" spans="1:14" ht="16.5" thickBot="1">
      <c r="A38" s="53" t="s">
        <v>35</v>
      </c>
      <c r="B38" s="73">
        <f t="shared" si="0"/>
        <v>0</v>
      </c>
      <c r="C38" s="260"/>
      <c r="D38" s="315"/>
      <c r="E38" s="389"/>
      <c r="F38" s="808"/>
      <c r="G38" s="260"/>
      <c r="H38" s="315"/>
      <c r="I38" s="389"/>
      <c r="J38" s="217"/>
      <c r="K38" s="323"/>
      <c r="L38" s="235"/>
      <c r="M38" s="235"/>
      <c r="N38" s="322"/>
    </row>
    <row r="39" spans="1:14" ht="15.6" customHeight="1" thickBot="1">
      <c r="A39" s="53" t="s">
        <v>36</v>
      </c>
      <c r="B39" s="73">
        <f t="shared" si="0"/>
        <v>0</v>
      </c>
      <c r="C39" s="260"/>
      <c r="D39" s="315"/>
      <c r="E39" s="389"/>
      <c r="F39" s="808"/>
      <c r="G39" s="260"/>
      <c r="H39" s="315"/>
      <c r="I39" s="389"/>
      <c r="J39" s="217"/>
      <c r="K39" s="323"/>
      <c r="L39" s="235"/>
      <c r="M39" s="235"/>
      <c r="N39" s="322"/>
    </row>
    <row r="40" spans="1:14" ht="15.6" customHeight="1" thickBot="1">
      <c r="A40" s="53" t="s">
        <v>37</v>
      </c>
      <c r="B40" s="73">
        <f t="shared" si="0"/>
        <v>0</v>
      </c>
      <c r="C40" s="260"/>
      <c r="D40" s="315"/>
      <c r="E40" s="389"/>
      <c r="F40" s="808"/>
      <c r="G40" s="260"/>
      <c r="H40" s="315"/>
      <c r="I40" s="389"/>
      <c r="J40" s="217"/>
      <c r="K40" s="323"/>
      <c r="L40" s="235"/>
      <c r="M40" s="235"/>
      <c r="N40" s="322"/>
    </row>
    <row r="41" spans="1:14" ht="15.6" customHeight="1" thickBot="1">
      <c r="A41" s="53" t="s">
        <v>38</v>
      </c>
      <c r="B41" s="73">
        <f>C41+D41+F41</f>
        <v>0</v>
      </c>
      <c r="C41" s="260"/>
      <c r="D41" s="315"/>
      <c r="E41" s="389"/>
      <c r="F41" s="808"/>
      <c r="G41" s="260"/>
      <c r="H41" s="315"/>
      <c r="I41" s="389"/>
      <c r="J41" s="217"/>
      <c r="K41" s="323"/>
      <c r="L41" s="235"/>
      <c r="M41" s="235"/>
      <c r="N41" s="322"/>
    </row>
    <row r="42" spans="1:14" ht="15.6" customHeight="1" thickBot="1">
      <c r="A42" s="53" t="s">
        <v>39</v>
      </c>
      <c r="B42" s="73">
        <f t="shared" si="0"/>
        <v>0</v>
      </c>
      <c r="C42" s="260"/>
      <c r="D42" s="315"/>
      <c r="E42" s="389"/>
      <c r="F42" s="808"/>
      <c r="G42" s="260"/>
      <c r="H42" s="315"/>
      <c r="I42" s="389"/>
      <c r="J42" s="217"/>
      <c r="K42" s="323"/>
      <c r="L42" s="235"/>
      <c r="M42" s="235"/>
      <c r="N42" s="322"/>
    </row>
    <row r="43" spans="1:14" ht="15.6" customHeight="1" thickBot="1">
      <c r="A43" s="53" t="s">
        <v>40</v>
      </c>
      <c r="B43" s="73">
        <f t="shared" si="0"/>
        <v>0</v>
      </c>
      <c r="C43" s="260"/>
      <c r="D43" s="315"/>
      <c r="E43" s="389"/>
      <c r="F43" s="808"/>
      <c r="G43" s="260"/>
      <c r="H43" s="315"/>
      <c r="I43" s="389"/>
      <c r="J43" s="217"/>
      <c r="K43" s="323"/>
      <c r="L43" s="235"/>
      <c r="M43" s="235"/>
      <c r="N43" s="322"/>
    </row>
    <row r="44" spans="1:14" ht="15" customHeight="1" thickBot="1">
      <c r="A44" s="53" t="s">
        <v>41</v>
      </c>
      <c r="B44" s="73">
        <f t="shared" si="0"/>
        <v>0</v>
      </c>
      <c r="C44" s="260"/>
      <c r="D44" s="315"/>
      <c r="E44" s="389"/>
      <c r="F44" s="808"/>
      <c r="G44" s="260"/>
      <c r="H44" s="315"/>
      <c r="I44" s="389"/>
      <c r="J44" s="217"/>
      <c r="K44" s="323"/>
      <c r="L44" s="235"/>
      <c r="M44" s="235"/>
      <c r="N44" s="322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260"/>
      <c r="D46" s="315"/>
      <c r="E46" s="389"/>
      <c r="F46" s="808"/>
      <c r="G46" s="260"/>
      <c r="H46" s="315"/>
      <c r="I46" s="389"/>
      <c r="J46" s="217"/>
      <c r="K46" s="323"/>
      <c r="L46" s="235"/>
      <c r="M46" s="235"/>
      <c r="N46" s="322"/>
    </row>
    <row r="47" spans="1:14" ht="15.6" customHeight="1" thickBot="1">
      <c r="A47" s="53" t="s">
        <v>43</v>
      </c>
      <c r="B47" s="73">
        <f t="shared" si="0"/>
        <v>0</v>
      </c>
      <c r="C47" s="261"/>
      <c r="D47" s="316"/>
      <c r="E47" s="391"/>
      <c r="F47" s="808"/>
      <c r="G47" s="261"/>
      <c r="H47" s="316"/>
      <c r="I47" s="391"/>
      <c r="J47" s="217"/>
      <c r="K47" s="323"/>
      <c r="L47" s="235"/>
      <c r="M47" s="235"/>
      <c r="N47" s="322"/>
    </row>
    <row r="48" spans="1:14" s="4" customFormat="1" ht="16.5" thickBot="1">
      <c r="A48" s="53" t="s">
        <v>44</v>
      </c>
      <c r="B48" s="73">
        <f t="shared" si="0"/>
        <v>0</v>
      </c>
      <c r="C48" s="261"/>
      <c r="D48" s="316"/>
      <c r="E48" s="391"/>
      <c r="F48" s="808"/>
      <c r="G48" s="261"/>
      <c r="H48" s="316"/>
      <c r="I48" s="391"/>
      <c r="J48" s="217"/>
      <c r="K48" s="323"/>
      <c r="L48" s="235"/>
      <c r="M48" s="235"/>
      <c r="N48" s="322"/>
    </row>
    <row r="49" spans="1:14" ht="16.5" thickBot="1">
      <c r="A49" s="53" t="s">
        <v>45</v>
      </c>
      <c r="B49" s="73">
        <f t="shared" si="0"/>
        <v>0</v>
      </c>
      <c r="C49" s="260"/>
      <c r="D49" s="315"/>
      <c r="E49" s="389"/>
      <c r="F49" s="808"/>
      <c r="G49" s="260"/>
      <c r="H49" s="315"/>
      <c r="I49" s="389"/>
      <c r="J49" s="217"/>
      <c r="K49" s="323"/>
      <c r="L49" s="235"/>
      <c r="M49" s="235"/>
      <c r="N49" s="322"/>
    </row>
    <row r="50" spans="1:14" ht="16.5" thickBot="1">
      <c r="A50" s="53" t="s">
        <v>46</v>
      </c>
      <c r="B50" s="73">
        <f t="shared" si="0"/>
        <v>0</v>
      </c>
      <c r="C50" s="260"/>
      <c r="D50" s="315"/>
      <c r="E50" s="389"/>
      <c r="F50" s="808"/>
      <c r="G50" s="260"/>
      <c r="H50" s="315"/>
      <c r="I50" s="389"/>
      <c r="J50" s="217"/>
      <c r="K50" s="323"/>
      <c r="L50" s="235"/>
      <c r="M50" s="235"/>
      <c r="N50" s="322"/>
    </row>
    <row r="51" spans="1:14" ht="17.45" customHeight="1" thickBot="1">
      <c r="A51" s="53" t="s">
        <v>47</v>
      </c>
      <c r="B51" s="73">
        <f t="shared" si="0"/>
        <v>0</v>
      </c>
      <c r="C51" s="260"/>
      <c r="D51" s="315"/>
      <c r="E51" s="389"/>
      <c r="F51" s="808"/>
      <c r="G51" s="260"/>
      <c r="H51" s="315"/>
      <c r="I51" s="389"/>
      <c r="J51" s="217"/>
      <c r="K51" s="323"/>
      <c r="L51" s="235"/>
      <c r="M51" s="235"/>
      <c r="N51" s="322"/>
    </row>
    <row r="52" spans="1:14" s="22" customFormat="1" ht="15" customHeight="1" thickBot="1">
      <c r="A52" s="70" t="s">
        <v>48</v>
      </c>
      <c r="B52" s="73">
        <f t="shared" si="0"/>
        <v>0</v>
      </c>
      <c r="C52" s="270"/>
      <c r="D52" s="314"/>
      <c r="E52" s="390"/>
      <c r="F52" s="808"/>
      <c r="G52" s="260"/>
      <c r="H52" s="314"/>
      <c r="I52" s="390"/>
      <c r="J52" s="404">
        <f t="shared" ref="J52:J55" si="1">ROUND(((B52+G52)*4)+H52*9.4,2)</f>
        <v>0</v>
      </c>
      <c r="K52" s="281"/>
      <c r="L52" s="241"/>
      <c r="M52" s="241"/>
      <c r="N52" s="280"/>
    </row>
    <row r="53" spans="1:14" s="22" customFormat="1" ht="16.5" thickBot="1">
      <c r="A53" s="70" t="s">
        <v>49</v>
      </c>
      <c r="B53" s="73">
        <f t="shared" si="0"/>
        <v>0</v>
      </c>
      <c r="C53" s="271"/>
      <c r="D53" s="318"/>
      <c r="E53" s="392"/>
      <c r="F53" s="808"/>
      <c r="G53" s="263"/>
      <c r="H53" s="318"/>
      <c r="I53" s="392"/>
      <c r="J53" s="404">
        <f t="shared" si="1"/>
        <v>0</v>
      </c>
      <c r="K53" s="281"/>
      <c r="L53" s="241"/>
      <c r="M53" s="241"/>
      <c r="N53" s="280"/>
    </row>
    <row r="54" spans="1:14" s="22" customFormat="1" ht="16.5" thickBot="1">
      <c r="A54" s="70" t="s">
        <v>50</v>
      </c>
      <c r="B54" s="73">
        <f t="shared" si="0"/>
        <v>0</v>
      </c>
      <c r="C54" s="271"/>
      <c r="D54" s="318"/>
      <c r="E54" s="392"/>
      <c r="F54" s="808"/>
      <c r="G54" s="263"/>
      <c r="H54" s="318"/>
      <c r="I54" s="392"/>
      <c r="J54" s="404">
        <f t="shared" si="1"/>
        <v>0</v>
      </c>
      <c r="K54" s="281"/>
      <c r="L54" s="241"/>
      <c r="M54" s="241"/>
      <c r="N54" s="280"/>
    </row>
    <row r="55" spans="1:14" s="22" customFormat="1" ht="16.5" thickBot="1">
      <c r="A55" s="70" t="s">
        <v>51</v>
      </c>
      <c r="B55" s="73">
        <f t="shared" si="0"/>
        <v>0</v>
      </c>
      <c r="C55" s="271"/>
      <c r="D55" s="318"/>
      <c r="E55" s="392"/>
      <c r="F55" s="808"/>
      <c r="G55" s="263"/>
      <c r="H55" s="318"/>
      <c r="I55" s="392"/>
      <c r="J55" s="404">
        <f t="shared" si="1"/>
        <v>0</v>
      </c>
      <c r="K55" s="281"/>
      <c r="L55" s="241"/>
      <c r="M55" s="241"/>
      <c r="N55" s="280"/>
    </row>
    <row r="56" spans="1:14" ht="16.5" thickBot="1">
      <c r="A56" s="53" t="s">
        <v>52</v>
      </c>
      <c r="B56" s="73">
        <f t="shared" si="0"/>
        <v>0</v>
      </c>
      <c r="C56" s="263"/>
      <c r="D56" s="317"/>
      <c r="E56" s="393"/>
      <c r="F56" s="808"/>
      <c r="G56" s="263"/>
      <c r="H56" s="317"/>
      <c r="I56" s="393"/>
      <c r="J56" s="217"/>
      <c r="K56" s="323"/>
      <c r="L56" s="235"/>
      <c r="M56" s="235"/>
      <c r="N56" s="322"/>
    </row>
    <row r="57" spans="1:14" ht="16.5" thickBot="1">
      <c r="A57" s="53" t="s">
        <v>53</v>
      </c>
      <c r="B57" s="73">
        <f t="shared" si="0"/>
        <v>0</v>
      </c>
      <c r="C57" s="263"/>
      <c r="D57" s="317"/>
      <c r="E57" s="393"/>
      <c r="F57" s="808"/>
      <c r="G57" s="263"/>
      <c r="H57" s="317"/>
      <c r="I57" s="393"/>
      <c r="J57" s="217"/>
      <c r="K57" s="323"/>
      <c r="L57" s="235"/>
      <c r="M57" s="235"/>
      <c r="N57" s="322"/>
    </row>
    <row r="58" spans="1:14" ht="16.5" thickBot="1">
      <c r="A58" s="53" t="s">
        <v>54</v>
      </c>
      <c r="B58" s="73">
        <f t="shared" si="0"/>
        <v>0</v>
      </c>
      <c r="C58" s="263"/>
      <c r="D58" s="317"/>
      <c r="E58" s="393"/>
      <c r="F58" s="808"/>
      <c r="G58" s="263"/>
      <c r="H58" s="317"/>
      <c r="I58" s="393"/>
      <c r="J58" s="217"/>
      <c r="K58" s="323"/>
      <c r="L58" s="235"/>
      <c r="M58" s="235"/>
      <c r="N58" s="322"/>
    </row>
    <row r="59" spans="1:14" ht="16.149999999999999" customHeight="1" thickBot="1">
      <c r="A59" s="53" t="s">
        <v>55</v>
      </c>
      <c r="B59" s="73">
        <f t="shared" si="0"/>
        <v>0</v>
      </c>
      <c r="C59" s="263"/>
      <c r="D59" s="317"/>
      <c r="E59" s="393"/>
      <c r="F59" s="808"/>
      <c r="G59" s="263"/>
      <c r="H59" s="317"/>
      <c r="I59" s="393"/>
      <c r="J59" s="217"/>
      <c r="K59" s="323"/>
      <c r="L59" s="235"/>
      <c r="M59" s="235"/>
      <c r="N59" s="322"/>
    </row>
    <row r="60" spans="1:14" ht="16.5" thickBot="1">
      <c r="A60" s="53" t="s">
        <v>56</v>
      </c>
      <c r="B60" s="73">
        <f t="shared" si="0"/>
        <v>0</v>
      </c>
      <c r="C60" s="263"/>
      <c r="D60" s="317"/>
      <c r="E60" s="393"/>
      <c r="F60" s="808"/>
      <c r="G60" s="263"/>
      <c r="H60" s="317"/>
      <c r="I60" s="393"/>
      <c r="J60" s="217"/>
      <c r="K60" s="323"/>
      <c r="L60" s="235"/>
      <c r="M60" s="235"/>
      <c r="N60" s="322"/>
    </row>
    <row r="61" spans="1:14" ht="15.6" customHeight="1" thickBot="1">
      <c r="A61" s="53" t="s">
        <v>57</v>
      </c>
      <c r="B61" s="73">
        <f t="shared" si="0"/>
        <v>0</v>
      </c>
      <c r="C61" s="263"/>
      <c r="D61" s="317"/>
      <c r="E61" s="393"/>
      <c r="F61" s="808"/>
      <c r="G61" s="263"/>
      <c r="H61" s="317"/>
      <c r="I61" s="393"/>
      <c r="J61" s="217"/>
      <c r="K61" s="323"/>
      <c r="L61" s="235"/>
      <c r="M61" s="235"/>
      <c r="N61" s="322"/>
    </row>
    <row r="62" spans="1:14" ht="29.45" customHeight="1" thickBot="1">
      <c r="A62" s="53" t="s">
        <v>58</v>
      </c>
      <c r="B62" s="73">
        <f t="shared" si="0"/>
        <v>0</v>
      </c>
      <c r="C62" s="263"/>
      <c r="D62" s="317"/>
      <c r="E62" s="393"/>
      <c r="F62" s="808"/>
      <c r="G62" s="263"/>
      <c r="H62" s="317"/>
      <c r="I62" s="393"/>
      <c r="J62" s="217"/>
      <c r="K62" s="323"/>
      <c r="L62" s="235"/>
      <c r="M62" s="235"/>
      <c r="N62" s="322"/>
    </row>
    <row r="63" spans="1:14" ht="16.5" thickBot="1">
      <c r="A63" s="53" t="s">
        <v>59</v>
      </c>
      <c r="B63" s="73">
        <f t="shared" si="0"/>
        <v>0</v>
      </c>
      <c r="C63" s="263"/>
      <c r="D63" s="317"/>
      <c r="E63" s="393"/>
      <c r="F63" s="808"/>
      <c r="G63" s="263"/>
      <c r="H63" s="317"/>
      <c r="I63" s="393"/>
      <c r="J63" s="217"/>
      <c r="K63" s="323"/>
      <c r="L63" s="235"/>
      <c r="M63" s="235"/>
      <c r="N63" s="322"/>
    </row>
    <row r="64" spans="1:14" ht="15.6" customHeight="1" thickBot="1">
      <c r="A64" s="53" t="s">
        <v>60</v>
      </c>
      <c r="B64" s="73">
        <f t="shared" si="0"/>
        <v>0</v>
      </c>
      <c r="C64" s="263"/>
      <c r="D64" s="318"/>
      <c r="E64" s="392"/>
      <c r="F64" s="808"/>
      <c r="G64" s="263"/>
      <c r="H64" s="318"/>
      <c r="I64" s="392"/>
      <c r="J64" s="217"/>
      <c r="K64" s="323"/>
      <c r="L64" s="235"/>
      <c r="M64" s="235"/>
      <c r="N64" s="322"/>
    </row>
    <row r="65" spans="1:14" ht="16.5" thickBot="1">
      <c r="A65" s="53" t="s">
        <v>61</v>
      </c>
      <c r="B65" s="73">
        <f t="shared" si="0"/>
        <v>0</v>
      </c>
      <c r="C65" s="263"/>
      <c r="D65" s="317"/>
      <c r="E65" s="393"/>
      <c r="F65" s="808"/>
      <c r="G65" s="263"/>
      <c r="H65" s="317"/>
      <c r="I65" s="393"/>
      <c r="J65" s="217"/>
      <c r="K65" s="323"/>
      <c r="L65" s="235"/>
      <c r="M65" s="235"/>
      <c r="N65" s="322"/>
    </row>
    <row r="66" spans="1:14" ht="16.5" thickBot="1">
      <c r="A66" s="53" t="s">
        <v>62</v>
      </c>
      <c r="B66" s="73">
        <f t="shared" si="0"/>
        <v>0</v>
      </c>
      <c r="C66" s="263"/>
      <c r="D66" s="317"/>
      <c r="E66" s="393"/>
      <c r="F66" s="808"/>
      <c r="G66" s="263"/>
      <c r="H66" s="317"/>
      <c r="I66" s="393"/>
      <c r="J66" s="217"/>
      <c r="K66" s="323"/>
      <c r="L66" s="235"/>
      <c r="M66" s="235"/>
      <c r="N66" s="322"/>
    </row>
    <row r="67" spans="1:14" s="22" customFormat="1" ht="16.5" thickBot="1">
      <c r="A67" s="70" t="s">
        <v>63</v>
      </c>
      <c r="B67" s="73">
        <f t="shared" si="0"/>
        <v>0</v>
      </c>
      <c r="C67" s="271"/>
      <c r="D67" s="318"/>
      <c r="E67" s="392"/>
      <c r="F67" s="808"/>
      <c r="G67" s="263"/>
      <c r="H67" s="318"/>
      <c r="I67" s="392"/>
      <c r="J67" s="404">
        <f t="shared" ref="J67" si="2">ROUND(((B67+G67)*4)+H67*9.4,2)</f>
        <v>0</v>
      </c>
      <c r="K67" s="281"/>
      <c r="L67" s="241"/>
      <c r="M67" s="241"/>
      <c r="N67" s="280"/>
    </row>
    <row r="68" spans="1:14" ht="16.5" thickBot="1">
      <c r="A68" s="53" t="s">
        <v>64</v>
      </c>
      <c r="B68" s="73">
        <f t="shared" si="0"/>
        <v>0</v>
      </c>
      <c r="C68" s="263"/>
      <c r="D68" s="317"/>
      <c r="E68" s="393"/>
      <c r="F68" s="808"/>
      <c r="G68" s="263"/>
      <c r="H68" s="317"/>
      <c r="I68" s="393"/>
      <c r="J68" s="217"/>
      <c r="K68" s="323"/>
      <c r="L68" s="235"/>
      <c r="M68" s="235"/>
      <c r="N68" s="322"/>
    </row>
    <row r="69" spans="1:14" ht="16.5" thickBot="1">
      <c r="A69" s="54" t="s">
        <v>65</v>
      </c>
      <c r="B69" s="73">
        <f t="shared" si="0"/>
        <v>0</v>
      </c>
      <c r="C69" s="319"/>
      <c r="D69" s="320"/>
      <c r="E69" s="227"/>
      <c r="F69" s="808"/>
      <c r="G69" s="822"/>
      <c r="H69" s="320"/>
      <c r="I69" s="227"/>
      <c r="J69" s="224"/>
      <c r="K69" s="324"/>
      <c r="L69" s="325"/>
      <c r="M69" s="325"/>
      <c r="N69" s="326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5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78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52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163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377" t="s">
        <v>133</v>
      </c>
      <c r="D6" s="377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377" t="s">
        <v>135</v>
      </c>
      <c r="L6" s="99" t="s">
        <v>2</v>
      </c>
      <c r="M6" s="377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230"/>
      <c r="L7" s="231"/>
      <c r="M7" s="231"/>
      <c r="N7" s="232"/>
    </row>
    <row r="8" spans="1:14" ht="16.5" thickBot="1">
      <c r="A8" s="53" t="s">
        <v>5</v>
      </c>
      <c r="B8" s="73">
        <f t="shared" si="0"/>
        <v>0</v>
      </c>
      <c r="C8" s="260"/>
      <c r="D8" s="315"/>
      <c r="E8" s="389"/>
      <c r="F8" s="808"/>
      <c r="G8" s="260"/>
      <c r="H8" s="315"/>
      <c r="I8" s="389"/>
      <c r="J8" s="217"/>
      <c r="K8" s="323"/>
      <c r="L8" s="235"/>
      <c r="M8" s="235"/>
      <c r="N8" s="322"/>
    </row>
    <row r="9" spans="1:14" ht="16.5" thickBot="1">
      <c r="A9" s="53" t="s">
        <v>6</v>
      </c>
      <c r="B9" s="73">
        <f t="shared" si="0"/>
        <v>0</v>
      </c>
      <c r="C9" s="260"/>
      <c r="D9" s="315"/>
      <c r="E9" s="389"/>
      <c r="F9" s="808"/>
      <c r="G9" s="260"/>
      <c r="H9" s="315"/>
      <c r="I9" s="389"/>
      <c r="J9" s="217"/>
      <c r="K9" s="323"/>
      <c r="L9" s="235"/>
      <c r="M9" s="235"/>
      <c r="N9" s="322"/>
    </row>
    <row r="10" spans="1:14" ht="16.5" thickBot="1">
      <c r="A10" s="53" t="s">
        <v>7</v>
      </c>
      <c r="B10" s="73">
        <f t="shared" si="0"/>
        <v>0</v>
      </c>
      <c r="C10" s="260"/>
      <c r="D10" s="315"/>
      <c r="E10" s="389"/>
      <c r="F10" s="808"/>
      <c r="G10" s="260"/>
      <c r="H10" s="315"/>
      <c r="I10" s="389"/>
      <c r="J10" s="217"/>
      <c r="K10" s="323"/>
      <c r="L10" s="235"/>
      <c r="M10" s="235"/>
      <c r="N10" s="322"/>
    </row>
    <row r="11" spans="1:14" ht="16.5" thickBot="1">
      <c r="A11" s="53" t="s">
        <v>8</v>
      </c>
      <c r="B11" s="73">
        <f t="shared" si="0"/>
        <v>0</v>
      </c>
      <c r="C11" s="260"/>
      <c r="D11" s="315"/>
      <c r="E11" s="389"/>
      <c r="F11" s="808"/>
      <c r="G11" s="260"/>
      <c r="H11" s="315"/>
      <c r="I11" s="389"/>
      <c r="J11" s="217"/>
      <c r="K11" s="323"/>
      <c r="L11" s="235"/>
      <c r="M11" s="235"/>
      <c r="N11" s="322"/>
    </row>
    <row r="12" spans="1:14" ht="16.5" thickBot="1">
      <c r="A12" s="53" t="s">
        <v>9</v>
      </c>
      <c r="B12" s="73">
        <f t="shared" si="0"/>
        <v>0</v>
      </c>
      <c r="C12" s="260"/>
      <c r="D12" s="315"/>
      <c r="E12" s="389"/>
      <c r="F12" s="808"/>
      <c r="G12" s="260"/>
      <c r="H12" s="315"/>
      <c r="I12" s="389"/>
      <c r="J12" s="217"/>
      <c r="K12" s="323"/>
      <c r="L12" s="235"/>
      <c r="M12" s="235"/>
      <c r="N12" s="322"/>
    </row>
    <row r="13" spans="1:14" ht="16.5" thickBot="1">
      <c r="A13" s="53" t="s">
        <v>10</v>
      </c>
      <c r="B13" s="73">
        <f t="shared" si="0"/>
        <v>0</v>
      </c>
      <c r="C13" s="260"/>
      <c r="D13" s="315"/>
      <c r="E13" s="389"/>
      <c r="F13" s="808"/>
      <c r="G13" s="260"/>
      <c r="H13" s="315"/>
      <c r="I13" s="389"/>
      <c r="J13" s="217"/>
      <c r="K13" s="323"/>
      <c r="L13" s="235"/>
      <c r="M13" s="235"/>
      <c r="N13" s="322"/>
    </row>
    <row r="14" spans="1:14" ht="14.45" customHeight="1" thickBot="1">
      <c r="A14" s="53" t="s">
        <v>11</v>
      </c>
      <c r="B14" s="73">
        <f t="shared" si="0"/>
        <v>0</v>
      </c>
      <c r="C14" s="260"/>
      <c r="D14" s="315"/>
      <c r="E14" s="389"/>
      <c r="F14" s="808"/>
      <c r="G14" s="260"/>
      <c r="H14" s="315"/>
      <c r="I14" s="389"/>
      <c r="J14" s="217"/>
      <c r="K14" s="323"/>
      <c r="L14" s="235"/>
      <c r="M14" s="235"/>
      <c r="N14" s="322"/>
    </row>
    <row r="15" spans="1:14" ht="16.5" thickBot="1">
      <c r="A15" s="53" t="s">
        <v>12</v>
      </c>
      <c r="B15" s="73">
        <f t="shared" si="0"/>
        <v>0</v>
      </c>
      <c r="C15" s="260"/>
      <c r="D15" s="315"/>
      <c r="E15" s="389"/>
      <c r="F15" s="808"/>
      <c r="G15" s="260"/>
      <c r="H15" s="315"/>
      <c r="I15" s="389"/>
      <c r="J15" s="217"/>
      <c r="K15" s="323"/>
      <c r="L15" s="235"/>
      <c r="M15" s="235"/>
      <c r="N15" s="322"/>
    </row>
    <row r="16" spans="1:14" ht="16.5" thickBot="1">
      <c r="A16" s="53" t="s">
        <v>13</v>
      </c>
      <c r="B16" s="73">
        <f t="shared" si="0"/>
        <v>0</v>
      </c>
      <c r="C16" s="260"/>
      <c r="D16" s="315"/>
      <c r="E16" s="389"/>
      <c r="F16" s="808"/>
      <c r="G16" s="260"/>
      <c r="H16" s="315"/>
      <c r="I16" s="389"/>
      <c r="J16" s="217"/>
      <c r="K16" s="323"/>
      <c r="L16" s="235"/>
      <c r="M16" s="235"/>
      <c r="N16" s="322"/>
    </row>
    <row r="17" spans="1:14" ht="16.5" thickBot="1">
      <c r="A17" s="53" t="s">
        <v>14</v>
      </c>
      <c r="B17" s="73">
        <f t="shared" si="0"/>
        <v>0</v>
      </c>
      <c r="C17" s="260"/>
      <c r="D17" s="315"/>
      <c r="E17" s="389"/>
      <c r="F17" s="808"/>
      <c r="G17" s="260"/>
      <c r="H17" s="315"/>
      <c r="I17" s="389"/>
      <c r="J17" s="217"/>
      <c r="K17" s="323"/>
      <c r="L17" s="235"/>
      <c r="M17" s="235"/>
      <c r="N17" s="322"/>
    </row>
    <row r="18" spans="1:14" ht="16.5" thickBot="1">
      <c r="A18" s="53" t="s">
        <v>15</v>
      </c>
      <c r="B18" s="73">
        <f t="shared" si="0"/>
        <v>0</v>
      </c>
      <c r="C18" s="260"/>
      <c r="D18" s="315"/>
      <c r="E18" s="389"/>
      <c r="F18" s="808"/>
      <c r="G18" s="260"/>
      <c r="H18" s="315"/>
      <c r="I18" s="389"/>
      <c r="J18" s="217"/>
      <c r="K18" s="323"/>
      <c r="L18" s="235"/>
      <c r="M18" s="235"/>
      <c r="N18" s="322"/>
    </row>
    <row r="19" spans="1:14" ht="16.5" thickBot="1">
      <c r="A19" s="53" t="s">
        <v>16</v>
      </c>
      <c r="B19" s="73">
        <f t="shared" si="0"/>
        <v>0</v>
      </c>
      <c r="C19" s="260"/>
      <c r="D19" s="315"/>
      <c r="E19" s="389"/>
      <c r="F19" s="808"/>
      <c r="G19" s="260"/>
      <c r="H19" s="315"/>
      <c r="I19" s="389"/>
      <c r="J19" s="217"/>
      <c r="K19" s="323"/>
      <c r="L19" s="235"/>
      <c r="M19" s="235"/>
      <c r="N19" s="322"/>
    </row>
    <row r="20" spans="1:14" ht="16.5" thickBot="1">
      <c r="A20" s="53" t="s">
        <v>17</v>
      </c>
      <c r="B20" s="73">
        <f t="shared" si="0"/>
        <v>0</v>
      </c>
      <c r="C20" s="260"/>
      <c r="D20" s="315"/>
      <c r="E20" s="389"/>
      <c r="F20" s="808"/>
      <c r="G20" s="260"/>
      <c r="H20" s="315"/>
      <c r="I20" s="389"/>
      <c r="J20" s="217"/>
      <c r="K20" s="323"/>
      <c r="L20" s="235"/>
      <c r="M20" s="235"/>
      <c r="N20" s="322"/>
    </row>
    <row r="21" spans="1:14" ht="16.5" thickBot="1">
      <c r="A21" s="53" t="s">
        <v>18</v>
      </c>
      <c r="B21" s="73">
        <f t="shared" si="0"/>
        <v>0</v>
      </c>
      <c r="C21" s="260"/>
      <c r="D21" s="315"/>
      <c r="E21" s="389"/>
      <c r="F21" s="808"/>
      <c r="G21" s="260"/>
      <c r="H21" s="315"/>
      <c r="I21" s="389"/>
      <c r="J21" s="217"/>
      <c r="K21" s="323"/>
      <c r="L21" s="235"/>
      <c r="M21" s="235"/>
      <c r="N21" s="322"/>
    </row>
    <row r="22" spans="1:14" ht="15.6" customHeight="1" thickBot="1">
      <c r="A22" s="53" t="s">
        <v>19</v>
      </c>
      <c r="B22" s="73">
        <f t="shared" si="0"/>
        <v>0</v>
      </c>
      <c r="C22" s="260"/>
      <c r="D22" s="315"/>
      <c r="E22" s="389"/>
      <c r="F22" s="808"/>
      <c r="G22" s="260"/>
      <c r="H22" s="315"/>
      <c r="I22" s="389"/>
      <c r="J22" s="217"/>
      <c r="K22" s="323"/>
      <c r="L22" s="235"/>
      <c r="M22" s="235"/>
      <c r="N22" s="322"/>
    </row>
    <row r="23" spans="1:14" ht="16.5" thickBot="1">
      <c r="A23" s="53" t="s">
        <v>20</v>
      </c>
      <c r="B23" s="73">
        <f t="shared" si="0"/>
        <v>0</v>
      </c>
      <c r="C23" s="260"/>
      <c r="D23" s="315"/>
      <c r="E23" s="389"/>
      <c r="F23" s="808"/>
      <c r="G23" s="260"/>
      <c r="H23" s="315"/>
      <c r="I23" s="389"/>
      <c r="J23" s="217"/>
      <c r="K23" s="323"/>
      <c r="L23" s="235"/>
      <c r="M23" s="235"/>
      <c r="N23" s="322"/>
    </row>
    <row r="24" spans="1:14" ht="16.5" thickBot="1">
      <c r="A24" s="53" t="s">
        <v>21</v>
      </c>
      <c r="B24" s="73">
        <f t="shared" si="0"/>
        <v>0</v>
      </c>
      <c r="C24" s="260"/>
      <c r="D24" s="315"/>
      <c r="E24" s="389"/>
      <c r="F24" s="808"/>
      <c r="G24" s="260"/>
      <c r="H24" s="315"/>
      <c r="I24" s="389"/>
      <c r="J24" s="217"/>
      <c r="K24" s="323"/>
      <c r="L24" s="235"/>
      <c r="M24" s="235"/>
      <c r="N24" s="322"/>
    </row>
    <row r="25" spans="1:14" ht="15.6" customHeight="1" thickBot="1">
      <c r="A25" s="53" t="s">
        <v>22</v>
      </c>
      <c r="B25" s="73">
        <f t="shared" si="0"/>
        <v>0</v>
      </c>
      <c r="C25" s="260"/>
      <c r="D25" s="315"/>
      <c r="E25" s="389"/>
      <c r="F25" s="808"/>
      <c r="G25" s="260"/>
      <c r="H25" s="315"/>
      <c r="I25" s="389"/>
      <c r="J25" s="217"/>
      <c r="K25" s="323"/>
      <c r="L25" s="235"/>
      <c r="M25" s="235"/>
      <c r="N25" s="322"/>
    </row>
    <row r="26" spans="1:14" ht="15.6" customHeight="1" thickBot="1">
      <c r="A26" s="53" t="s">
        <v>23</v>
      </c>
      <c r="B26" s="73">
        <f t="shared" si="0"/>
        <v>0</v>
      </c>
      <c r="C26" s="260"/>
      <c r="D26" s="315"/>
      <c r="E26" s="389"/>
      <c r="F26" s="808"/>
      <c r="G26" s="260"/>
      <c r="H26" s="315"/>
      <c r="I26" s="389"/>
      <c r="J26" s="217"/>
      <c r="K26" s="323"/>
      <c r="L26" s="235"/>
      <c r="M26" s="235"/>
      <c r="N26" s="322"/>
    </row>
    <row r="27" spans="1:14" ht="15.6" customHeight="1" thickBot="1">
      <c r="A27" s="53" t="s">
        <v>24</v>
      </c>
      <c r="B27" s="73">
        <f t="shared" si="0"/>
        <v>0</v>
      </c>
      <c r="C27" s="260"/>
      <c r="D27" s="315"/>
      <c r="E27" s="389"/>
      <c r="F27" s="808"/>
      <c r="G27" s="260"/>
      <c r="H27" s="315"/>
      <c r="I27" s="389"/>
      <c r="J27" s="217"/>
      <c r="K27" s="323"/>
      <c r="L27" s="235"/>
      <c r="M27" s="235"/>
      <c r="N27" s="322"/>
    </row>
    <row r="28" spans="1:14" ht="15.6" customHeight="1" thickBot="1">
      <c r="A28" s="53" t="s">
        <v>25</v>
      </c>
      <c r="B28" s="73">
        <f t="shared" si="0"/>
        <v>0</v>
      </c>
      <c r="C28" s="260"/>
      <c r="D28" s="315"/>
      <c r="E28" s="389"/>
      <c r="F28" s="808"/>
      <c r="G28" s="260"/>
      <c r="H28" s="315"/>
      <c r="I28" s="389"/>
      <c r="J28" s="217"/>
      <c r="K28" s="323"/>
      <c r="L28" s="235"/>
      <c r="M28" s="235"/>
      <c r="N28" s="322"/>
    </row>
    <row r="29" spans="1:14" ht="15.6" customHeight="1" thickBot="1">
      <c r="A29" s="53" t="s">
        <v>26</v>
      </c>
      <c r="B29" s="73">
        <f t="shared" si="0"/>
        <v>0</v>
      </c>
      <c r="C29" s="260"/>
      <c r="D29" s="315"/>
      <c r="E29" s="389"/>
      <c r="F29" s="808"/>
      <c r="G29" s="260"/>
      <c r="H29" s="315"/>
      <c r="I29" s="389"/>
      <c r="J29" s="217"/>
      <c r="K29" s="323"/>
      <c r="L29" s="235"/>
      <c r="M29" s="235"/>
      <c r="N29" s="322"/>
    </row>
    <row r="30" spans="1:14" ht="15.6" customHeight="1" thickBot="1">
      <c r="A30" s="53" t="s">
        <v>27</v>
      </c>
      <c r="B30" s="73">
        <f t="shared" si="0"/>
        <v>0</v>
      </c>
      <c r="C30" s="260"/>
      <c r="D30" s="315"/>
      <c r="E30" s="389"/>
      <c r="F30" s="808"/>
      <c r="G30" s="260"/>
      <c r="H30" s="315"/>
      <c r="I30" s="389"/>
      <c r="J30" s="217"/>
      <c r="K30" s="323"/>
      <c r="L30" s="235"/>
      <c r="M30" s="235"/>
      <c r="N30" s="322"/>
    </row>
    <row r="31" spans="1:14" ht="15.6" customHeight="1" thickBot="1">
      <c r="A31" s="53" t="s">
        <v>28</v>
      </c>
      <c r="B31" s="73">
        <f t="shared" si="0"/>
        <v>0</v>
      </c>
      <c r="C31" s="260"/>
      <c r="D31" s="315"/>
      <c r="E31" s="389"/>
      <c r="F31" s="808"/>
      <c r="G31" s="260"/>
      <c r="H31" s="315"/>
      <c r="I31" s="389"/>
      <c r="J31" s="217"/>
      <c r="K31" s="323"/>
      <c r="L31" s="235"/>
      <c r="M31" s="235"/>
      <c r="N31" s="322"/>
    </row>
    <row r="32" spans="1:14" ht="15.6" customHeight="1" thickBot="1">
      <c r="A32" s="53" t="s">
        <v>29</v>
      </c>
      <c r="B32" s="73">
        <f t="shared" si="0"/>
        <v>0</v>
      </c>
      <c r="C32" s="260"/>
      <c r="D32" s="315"/>
      <c r="E32" s="389"/>
      <c r="F32" s="808"/>
      <c r="G32" s="260"/>
      <c r="H32" s="315"/>
      <c r="I32" s="389"/>
      <c r="J32" s="217"/>
      <c r="K32" s="323"/>
      <c r="L32" s="235"/>
      <c r="M32" s="235"/>
      <c r="N32" s="322"/>
    </row>
    <row r="33" spans="1:14" ht="17.45" customHeight="1" thickBot="1">
      <c r="A33" s="53" t="s">
        <v>30</v>
      </c>
      <c r="B33" s="73">
        <f t="shared" si="0"/>
        <v>0</v>
      </c>
      <c r="C33" s="260"/>
      <c r="D33" s="315"/>
      <c r="E33" s="389"/>
      <c r="F33" s="808"/>
      <c r="G33" s="260"/>
      <c r="H33" s="315"/>
      <c r="I33" s="389"/>
      <c r="J33" s="217"/>
      <c r="K33" s="323"/>
      <c r="L33" s="235"/>
      <c r="M33" s="235"/>
      <c r="N33" s="322"/>
    </row>
    <row r="34" spans="1:14" ht="16.5" thickBot="1">
      <c r="A34" s="53" t="s">
        <v>31</v>
      </c>
      <c r="B34" s="73">
        <f t="shared" si="0"/>
        <v>0</v>
      </c>
      <c r="C34" s="260"/>
      <c r="D34" s="315"/>
      <c r="E34" s="389"/>
      <c r="F34" s="808"/>
      <c r="G34" s="260"/>
      <c r="H34" s="315"/>
      <c r="I34" s="389"/>
      <c r="J34" s="217"/>
      <c r="K34" s="323"/>
      <c r="L34" s="235"/>
      <c r="M34" s="235"/>
      <c r="N34" s="322"/>
    </row>
    <row r="35" spans="1:14" ht="16.899999999999999" customHeight="1" thickBot="1">
      <c r="A35" s="53" t="s">
        <v>32</v>
      </c>
      <c r="B35" s="73">
        <f t="shared" si="0"/>
        <v>0</v>
      </c>
      <c r="C35" s="260"/>
      <c r="D35" s="315"/>
      <c r="E35" s="389"/>
      <c r="F35" s="808"/>
      <c r="G35" s="260"/>
      <c r="H35" s="315"/>
      <c r="I35" s="389"/>
      <c r="J35" s="217"/>
      <c r="K35" s="323"/>
      <c r="L35" s="235"/>
      <c r="M35" s="235"/>
      <c r="N35" s="322"/>
    </row>
    <row r="36" spans="1:14" s="22" customFormat="1" ht="15.6" customHeight="1" thickBot="1">
      <c r="A36" s="70" t="s">
        <v>33</v>
      </c>
      <c r="B36" s="73">
        <f t="shared" si="0"/>
        <v>0</v>
      </c>
      <c r="C36" s="270"/>
      <c r="D36" s="314"/>
      <c r="E36" s="390"/>
      <c r="F36" s="808"/>
      <c r="G36" s="260"/>
      <c r="H36" s="314"/>
      <c r="I36" s="390"/>
      <c r="J36" s="404"/>
      <c r="K36" s="281"/>
      <c r="L36" s="241"/>
      <c r="M36" s="241"/>
      <c r="N36" s="280"/>
    </row>
    <row r="37" spans="1:14" ht="15.6" customHeight="1" thickBot="1">
      <c r="A37" s="53" t="s">
        <v>34</v>
      </c>
      <c r="B37" s="73">
        <f t="shared" si="0"/>
        <v>0</v>
      </c>
      <c r="C37" s="260"/>
      <c r="D37" s="315"/>
      <c r="E37" s="389"/>
      <c r="F37" s="808"/>
      <c r="G37" s="260"/>
      <c r="H37" s="315"/>
      <c r="I37" s="389"/>
      <c r="J37" s="404"/>
      <c r="K37" s="323"/>
      <c r="L37" s="235"/>
      <c r="M37" s="235"/>
      <c r="N37" s="322"/>
    </row>
    <row r="38" spans="1:14" ht="16.5" thickBot="1">
      <c r="A38" s="53" t="s">
        <v>35</v>
      </c>
      <c r="B38" s="73">
        <f t="shared" si="0"/>
        <v>0</v>
      </c>
      <c r="C38" s="260"/>
      <c r="D38" s="315"/>
      <c r="E38" s="389"/>
      <c r="F38" s="808"/>
      <c r="G38" s="260"/>
      <c r="H38" s="315"/>
      <c r="I38" s="389"/>
      <c r="J38" s="217"/>
      <c r="K38" s="323"/>
      <c r="L38" s="235"/>
      <c r="M38" s="235"/>
      <c r="N38" s="322"/>
    </row>
    <row r="39" spans="1:14" ht="15.6" customHeight="1" thickBot="1">
      <c r="A39" s="53" t="s">
        <v>36</v>
      </c>
      <c r="B39" s="73">
        <f t="shared" si="0"/>
        <v>0</v>
      </c>
      <c r="C39" s="260"/>
      <c r="D39" s="315"/>
      <c r="E39" s="389"/>
      <c r="F39" s="808"/>
      <c r="G39" s="260"/>
      <c r="H39" s="315"/>
      <c r="I39" s="389"/>
      <c r="J39" s="217"/>
      <c r="K39" s="323"/>
      <c r="L39" s="235"/>
      <c r="M39" s="235"/>
      <c r="N39" s="322"/>
    </row>
    <row r="40" spans="1:14" ht="15.6" customHeight="1" thickBot="1">
      <c r="A40" s="53" t="s">
        <v>37</v>
      </c>
      <c r="B40" s="73">
        <f t="shared" si="0"/>
        <v>0</v>
      </c>
      <c r="C40" s="260"/>
      <c r="D40" s="315"/>
      <c r="E40" s="389"/>
      <c r="F40" s="808"/>
      <c r="G40" s="260"/>
      <c r="H40" s="315"/>
      <c r="I40" s="389"/>
      <c r="J40" s="217"/>
      <c r="K40" s="323"/>
      <c r="L40" s="235"/>
      <c r="M40" s="235"/>
      <c r="N40" s="322"/>
    </row>
    <row r="41" spans="1:14" ht="15.6" customHeight="1" thickBot="1">
      <c r="A41" s="53" t="s">
        <v>38</v>
      </c>
      <c r="B41" s="73">
        <f>C41+D41+F41</f>
        <v>0</v>
      </c>
      <c r="C41" s="260"/>
      <c r="D41" s="315"/>
      <c r="E41" s="389"/>
      <c r="F41" s="808"/>
      <c r="G41" s="260"/>
      <c r="H41" s="315"/>
      <c r="I41" s="389"/>
      <c r="J41" s="217"/>
      <c r="K41" s="323"/>
      <c r="L41" s="235"/>
      <c r="M41" s="235"/>
      <c r="N41" s="322"/>
    </row>
    <row r="42" spans="1:14" ht="15.6" customHeight="1" thickBot="1">
      <c r="A42" s="53" t="s">
        <v>39</v>
      </c>
      <c r="B42" s="73">
        <f t="shared" si="0"/>
        <v>0</v>
      </c>
      <c r="C42" s="260"/>
      <c r="D42" s="315"/>
      <c r="E42" s="389"/>
      <c r="F42" s="808"/>
      <c r="G42" s="260"/>
      <c r="H42" s="315"/>
      <c r="I42" s="389"/>
      <c r="J42" s="217"/>
      <c r="K42" s="323"/>
      <c r="L42" s="235"/>
      <c r="M42" s="235"/>
      <c r="N42" s="322"/>
    </row>
    <row r="43" spans="1:14" ht="15.6" customHeight="1" thickBot="1">
      <c r="A43" s="53" t="s">
        <v>40</v>
      </c>
      <c r="B43" s="73">
        <f t="shared" si="0"/>
        <v>0</v>
      </c>
      <c r="C43" s="260"/>
      <c r="D43" s="315"/>
      <c r="E43" s="389"/>
      <c r="F43" s="808"/>
      <c r="G43" s="260"/>
      <c r="H43" s="315"/>
      <c r="I43" s="389"/>
      <c r="J43" s="217"/>
      <c r="K43" s="323"/>
      <c r="L43" s="235"/>
      <c r="M43" s="235"/>
      <c r="N43" s="322"/>
    </row>
    <row r="44" spans="1:14" ht="15" customHeight="1" thickBot="1">
      <c r="A44" s="53" t="s">
        <v>41</v>
      </c>
      <c r="B44" s="73">
        <f t="shared" si="0"/>
        <v>0</v>
      </c>
      <c r="C44" s="260"/>
      <c r="D44" s="315"/>
      <c r="E44" s="389"/>
      <c r="F44" s="808"/>
      <c r="G44" s="260"/>
      <c r="H44" s="315"/>
      <c r="I44" s="389"/>
      <c r="J44" s="217"/>
      <c r="K44" s="323"/>
      <c r="L44" s="235"/>
      <c r="M44" s="235"/>
      <c r="N44" s="322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260"/>
      <c r="D46" s="315"/>
      <c r="E46" s="389"/>
      <c r="F46" s="808"/>
      <c r="G46" s="260"/>
      <c r="H46" s="315"/>
      <c r="I46" s="389"/>
      <c r="J46" s="217"/>
      <c r="K46" s="323"/>
      <c r="L46" s="235"/>
      <c r="M46" s="235"/>
      <c r="N46" s="322"/>
    </row>
    <row r="47" spans="1:14" ht="15.6" customHeight="1" thickBot="1">
      <c r="A47" s="53" t="s">
        <v>43</v>
      </c>
      <c r="B47" s="73">
        <f t="shared" si="0"/>
        <v>0</v>
      </c>
      <c r="C47" s="261"/>
      <c r="D47" s="316"/>
      <c r="E47" s="391"/>
      <c r="F47" s="808"/>
      <c r="G47" s="261"/>
      <c r="H47" s="316"/>
      <c r="I47" s="391"/>
      <c r="J47" s="217"/>
      <c r="K47" s="323"/>
      <c r="L47" s="235"/>
      <c r="M47" s="235"/>
      <c r="N47" s="322"/>
    </row>
    <row r="48" spans="1:14" s="4" customFormat="1" ht="16.5" thickBot="1">
      <c r="A48" s="53" t="s">
        <v>44</v>
      </c>
      <c r="B48" s="73">
        <f t="shared" si="0"/>
        <v>0</v>
      </c>
      <c r="C48" s="261"/>
      <c r="D48" s="316"/>
      <c r="E48" s="391"/>
      <c r="F48" s="808"/>
      <c r="G48" s="261"/>
      <c r="H48" s="316"/>
      <c r="I48" s="391"/>
      <c r="J48" s="217"/>
      <c r="K48" s="323"/>
      <c r="L48" s="235"/>
      <c r="M48" s="235"/>
      <c r="N48" s="322"/>
    </row>
    <row r="49" spans="1:14" ht="16.5" thickBot="1">
      <c r="A49" s="53" t="s">
        <v>45</v>
      </c>
      <c r="B49" s="73">
        <f t="shared" si="0"/>
        <v>0</v>
      </c>
      <c r="C49" s="260"/>
      <c r="D49" s="315"/>
      <c r="E49" s="389"/>
      <c r="F49" s="808"/>
      <c r="G49" s="260"/>
      <c r="H49" s="315"/>
      <c r="I49" s="389"/>
      <c r="J49" s="217"/>
      <c r="K49" s="323"/>
      <c r="L49" s="235"/>
      <c r="M49" s="235"/>
      <c r="N49" s="322"/>
    </row>
    <row r="50" spans="1:14" ht="16.5" thickBot="1">
      <c r="A50" s="53" t="s">
        <v>46</v>
      </c>
      <c r="B50" s="73">
        <f t="shared" si="0"/>
        <v>0</v>
      </c>
      <c r="C50" s="260"/>
      <c r="D50" s="315"/>
      <c r="E50" s="389"/>
      <c r="F50" s="808"/>
      <c r="G50" s="260"/>
      <c r="H50" s="315"/>
      <c r="I50" s="389"/>
      <c r="J50" s="217"/>
      <c r="K50" s="323"/>
      <c r="L50" s="235"/>
      <c r="M50" s="235"/>
      <c r="N50" s="322"/>
    </row>
    <row r="51" spans="1:14" ht="17.45" customHeight="1" thickBot="1">
      <c r="A51" s="53" t="s">
        <v>47</v>
      </c>
      <c r="B51" s="73">
        <f t="shared" si="0"/>
        <v>0</v>
      </c>
      <c r="C51" s="260"/>
      <c r="D51" s="315"/>
      <c r="E51" s="389"/>
      <c r="F51" s="808"/>
      <c r="G51" s="260"/>
      <c r="H51" s="315"/>
      <c r="I51" s="389"/>
      <c r="J51" s="217"/>
      <c r="K51" s="323"/>
      <c r="L51" s="235"/>
      <c r="M51" s="235"/>
      <c r="N51" s="322"/>
    </row>
    <row r="52" spans="1:14" s="22" customFormat="1" ht="15" customHeight="1" thickBot="1">
      <c r="A52" s="70" t="s">
        <v>48</v>
      </c>
      <c r="B52" s="73">
        <f t="shared" si="0"/>
        <v>0</v>
      </c>
      <c r="C52" s="270"/>
      <c r="D52" s="314"/>
      <c r="E52" s="390"/>
      <c r="F52" s="808"/>
      <c r="G52" s="260"/>
      <c r="H52" s="314"/>
      <c r="I52" s="390"/>
      <c r="J52" s="404">
        <f t="shared" ref="J52:J55" si="1">ROUND(((B52+G52)*4)+H52*9.4,2)</f>
        <v>0</v>
      </c>
      <c r="K52" s="281"/>
      <c r="L52" s="241"/>
      <c r="M52" s="241"/>
      <c r="N52" s="280"/>
    </row>
    <row r="53" spans="1:14" s="22" customFormat="1" ht="16.5" thickBot="1">
      <c r="A53" s="70" t="s">
        <v>49</v>
      </c>
      <c r="B53" s="73">
        <f t="shared" si="0"/>
        <v>0</v>
      </c>
      <c r="C53" s="271"/>
      <c r="D53" s="318"/>
      <c r="E53" s="392"/>
      <c r="F53" s="808"/>
      <c r="G53" s="263"/>
      <c r="H53" s="318"/>
      <c r="I53" s="392"/>
      <c r="J53" s="404">
        <f t="shared" si="1"/>
        <v>0</v>
      </c>
      <c r="K53" s="281"/>
      <c r="L53" s="241"/>
      <c r="M53" s="241"/>
      <c r="N53" s="280"/>
    </row>
    <row r="54" spans="1:14" s="22" customFormat="1" ht="16.5" thickBot="1">
      <c r="A54" s="70" t="s">
        <v>50</v>
      </c>
      <c r="B54" s="73">
        <f t="shared" si="0"/>
        <v>0</v>
      </c>
      <c r="C54" s="271"/>
      <c r="D54" s="318"/>
      <c r="E54" s="392"/>
      <c r="F54" s="808"/>
      <c r="G54" s="263"/>
      <c r="H54" s="318"/>
      <c r="I54" s="392"/>
      <c r="J54" s="404">
        <f t="shared" si="1"/>
        <v>0</v>
      </c>
      <c r="K54" s="281"/>
      <c r="L54" s="241"/>
      <c r="M54" s="241"/>
      <c r="N54" s="280"/>
    </row>
    <row r="55" spans="1:14" s="22" customFormat="1" ht="16.5" thickBot="1">
      <c r="A55" s="70" t="s">
        <v>51</v>
      </c>
      <c r="B55" s="73">
        <f t="shared" si="0"/>
        <v>0</v>
      </c>
      <c r="C55" s="271"/>
      <c r="D55" s="318"/>
      <c r="E55" s="392"/>
      <c r="F55" s="808"/>
      <c r="G55" s="263"/>
      <c r="H55" s="318"/>
      <c r="I55" s="392"/>
      <c r="J55" s="404">
        <f t="shared" si="1"/>
        <v>0</v>
      </c>
      <c r="K55" s="281"/>
      <c r="L55" s="241"/>
      <c r="M55" s="241"/>
      <c r="N55" s="280"/>
    </row>
    <row r="56" spans="1:14" ht="16.5" thickBot="1">
      <c r="A56" s="53" t="s">
        <v>52</v>
      </c>
      <c r="B56" s="73">
        <f t="shared" si="0"/>
        <v>0</v>
      </c>
      <c r="C56" s="263"/>
      <c r="D56" s="317"/>
      <c r="E56" s="393"/>
      <c r="F56" s="808"/>
      <c r="G56" s="263"/>
      <c r="H56" s="317"/>
      <c r="I56" s="393"/>
      <c r="J56" s="217"/>
      <c r="K56" s="323"/>
      <c r="L56" s="235"/>
      <c r="M56" s="235"/>
      <c r="N56" s="322"/>
    </row>
    <row r="57" spans="1:14" ht="16.5" thickBot="1">
      <c r="A57" s="53" t="s">
        <v>53</v>
      </c>
      <c r="B57" s="73">
        <f t="shared" si="0"/>
        <v>0</v>
      </c>
      <c r="C57" s="263"/>
      <c r="D57" s="317"/>
      <c r="E57" s="393"/>
      <c r="F57" s="808"/>
      <c r="G57" s="263"/>
      <c r="H57" s="317"/>
      <c r="I57" s="393"/>
      <c r="J57" s="217"/>
      <c r="K57" s="323"/>
      <c r="L57" s="235"/>
      <c r="M57" s="235"/>
      <c r="N57" s="322"/>
    </row>
    <row r="58" spans="1:14" ht="16.5" thickBot="1">
      <c r="A58" s="53" t="s">
        <v>54</v>
      </c>
      <c r="B58" s="73">
        <f t="shared" si="0"/>
        <v>0</v>
      </c>
      <c r="C58" s="263"/>
      <c r="D58" s="317"/>
      <c r="E58" s="393"/>
      <c r="F58" s="808"/>
      <c r="G58" s="263"/>
      <c r="H58" s="317"/>
      <c r="I58" s="393"/>
      <c r="J58" s="217"/>
      <c r="K58" s="323"/>
      <c r="L58" s="235"/>
      <c r="M58" s="235"/>
      <c r="N58" s="322"/>
    </row>
    <row r="59" spans="1:14" ht="16.149999999999999" customHeight="1" thickBot="1">
      <c r="A59" s="53" t="s">
        <v>55</v>
      </c>
      <c r="B59" s="73">
        <f t="shared" si="0"/>
        <v>0</v>
      </c>
      <c r="C59" s="263"/>
      <c r="D59" s="317"/>
      <c r="E59" s="393"/>
      <c r="F59" s="808"/>
      <c r="G59" s="263"/>
      <c r="H59" s="317"/>
      <c r="I59" s="393"/>
      <c r="J59" s="217"/>
      <c r="K59" s="323"/>
      <c r="L59" s="235"/>
      <c r="M59" s="235"/>
      <c r="N59" s="322"/>
    </row>
    <row r="60" spans="1:14" ht="16.5" thickBot="1">
      <c r="A60" s="53" t="s">
        <v>56</v>
      </c>
      <c r="B60" s="73">
        <f t="shared" si="0"/>
        <v>0</v>
      </c>
      <c r="C60" s="263"/>
      <c r="D60" s="317"/>
      <c r="E60" s="393"/>
      <c r="F60" s="808"/>
      <c r="G60" s="263"/>
      <c r="H60" s="317"/>
      <c r="I60" s="393"/>
      <c r="J60" s="217"/>
      <c r="K60" s="323"/>
      <c r="L60" s="235"/>
      <c r="M60" s="235"/>
      <c r="N60" s="322"/>
    </row>
    <row r="61" spans="1:14" ht="15.6" customHeight="1" thickBot="1">
      <c r="A61" s="53" t="s">
        <v>57</v>
      </c>
      <c r="B61" s="73">
        <f t="shared" si="0"/>
        <v>0</v>
      </c>
      <c r="C61" s="263"/>
      <c r="D61" s="317"/>
      <c r="E61" s="393"/>
      <c r="F61" s="808"/>
      <c r="G61" s="263"/>
      <c r="H61" s="317"/>
      <c r="I61" s="393"/>
      <c r="J61" s="217"/>
      <c r="K61" s="323"/>
      <c r="L61" s="235"/>
      <c r="M61" s="235"/>
      <c r="N61" s="322"/>
    </row>
    <row r="62" spans="1:14" ht="29.45" customHeight="1" thickBot="1">
      <c r="A62" s="53" t="s">
        <v>58</v>
      </c>
      <c r="B62" s="73">
        <f t="shared" si="0"/>
        <v>0</v>
      </c>
      <c r="C62" s="263"/>
      <c r="D62" s="317"/>
      <c r="E62" s="393"/>
      <c r="F62" s="808"/>
      <c r="G62" s="263"/>
      <c r="H62" s="317"/>
      <c r="I62" s="393"/>
      <c r="J62" s="217"/>
      <c r="K62" s="323"/>
      <c r="L62" s="235"/>
      <c r="M62" s="235"/>
      <c r="N62" s="322"/>
    </row>
    <row r="63" spans="1:14" ht="16.5" thickBot="1">
      <c r="A63" s="53" t="s">
        <v>59</v>
      </c>
      <c r="B63" s="73">
        <f t="shared" si="0"/>
        <v>0</v>
      </c>
      <c r="C63" s="263"/>
      <c r="D63" s="317"/>
      <c r="E63" s="393"/>
      <c r="F63" s="808"/>
      <c r="G63" s="263"/>
      <c r="H63" s="317"/>
      <c r="I63" s="393"/>
      <c r="J63" s="217"/>
      <c r="K63" s="323"/>
      <c r="L63" s="235"/>
      <c r="M63" s="235"/>
      <c r="N63" s="322"/>
    </row>
    <row r="64" spans="1:14" ht="15.6" customHeight="1" thickBot="1">
      <c r="A64" s="53" t="s">
        <v>60</v>
      </c>
      <c r="B64" s="73">
        <f t="shared" si="0"/>
        <v>0</v>
      </c>
      <c r="C64" s="263"/>
      <c r="D64" s="318"/>
      <c r="E64" s="392"/>
      <c r="F64" s="808"/>
      <c r="G64" s="263"/>
      <c r="H64" s="318"/>
      <c r="I64" s="392"/>
      <c r="J64" s="217"/>
      <c r="K64" s="323"/>
      <c r="L64" s="235"/>
      <c r="M64" s="235"/>
      <c r="N64" s="322"/>
    </row>
    <row r="65" spans="1:14" ht="16.5" thickBot="1">
      <c r="A65" s="53" t="s">
        <v>61</v>
      </c>
      <c r="B65" s="73">
        <f t="shared" si="0"/>
        <v>0</v>
      </c>
      <c r="C65" s="263"/>
      <c r="D65" s="317"/>
      <c r="E65" s="393"/>
      <c r="F65" s="808"/>
      <c r="G65" s="263"/>
      <c r="H65" s="317"/>
      <c r="I65" s="393"/>
      <c r="J65" s="217"/>
      <c r="K65" s="323"/>
      <c r="L65" s="235"/>
      <c r="M65" s="235"/>
      <c r="N65" s="322"/>
    </row>
    <row r="66" spans="1:14" ht="16.5" thickBot="1">
      <c r="A66" s="53" t="s">
        <v>62</v>
      </c>
      <c r="B66" s="73">
        <f t="shared" si="0"/>
        <v>0</v>
      </c>
      <c r="C66" s="263"/>
      <c r="D66" s="317"/>
      <c r="E66" s="393"/>
      <c r="F66" s="808"/>
      <c r="G66" s="263"/>
      <c r="H66" s="317"/>
      <c r="I66" s="393"/>
      <c r="J66" s="217"/>
      <c r="K66" s="323"/>
      <c r="L66" s="235"/>
      <c r="M66" s="235"/>
      <c r="N66" s="322"/>
    </row>
    <row r="67" spans="1:14" s="22" customFormat="1" ht="16.5" thickBot="1">
      <c r="A67" s="70" t="s">
        <v>63</v>
      </c>
      <c r="B67" s="73">
        <f t="shared" si="0"/>
        <v>0</v>
      </c>
      <c r="C67" s="271"/>
      <c r="D67" s="318"/>
      <c r="E67" s="392"/>
      <c r="F67" s="808"/>
      <c r="G67" s="263"/>
      <c r="H67" s="318"/>
      <c r="I67" s="392"/>
      <c r="J67" s="404">
        <f t="shared" ref="J67" si="2">ROUND(((B67+G67)*4)+H67*9.4,2)</f>
        <v>0</v>
      </c>
      <c r="K67" s="281"/>
      <c r="L67" s="241"/>
      <c r="M67" s="241"/>
      <c r="N67" s="280"/>
    </row>
    <row r="68" spans="1:14" ht="16.5" thickBot="1">
      <c r="A68" s="53" t="s">
        <v>64</v>
      </c>
      <c r="B68" s="73">
        <f t="shared" si="0"/>
        <v>0</v>
      </c>
      <c r="C68" s="263"/>
      <c r="D68" s="317"/>
      <c r="E68" s="393"/>
      <c r="F68" s="808"/>
      <c r="G68" s="263"/>
      <c r="H68" s="317"/>
      <c r="I68" s="393"/>
      <c r="J68" s="217"/>
      <c r="K68" s="323"/>
      <c r="L68" s="235"/>
      <c r="M68" s="235"/>
      <c r="N68" s="322"/>
    </row>
    <row r="69" spans="1:14" ht="16.5" thickBot="1">
      <c r="A69" s="54" t="s">
        <v>65</v>
      </c>
      <c r="B69" s="73">
        <f t="shared" si="0"/>
        <v>0</v>
      </c>
      <c r="C69" s="319"/>
      <c r="D69" s="320"/>
      <c r="E69" s="227"/>
      <c r="F69" s="808"/>
      <c r="G69" s="822"/>
      <c r="H69" s="320"/>
      <c r="I69" s="227"/>
      <c r="J69" s="224"/>
      <c r="K69" s="324"/>
      <c r="L69" s="325"/>
      <c r="M69" s="325"/>
      <c r="N69" s="326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49" zoomScale="65" zoomScaleNormal="65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4" style="792" customWidth="1"/>
    <col min="8" max="8" width="13.5703125" style="2" customWidth="1"/>
    <col min="9" max="9" width="13.4257812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164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8.15" customHeight="1" thickBot="1">
      <c r="A6" s="904"/>
      <c r="B6" s="97" t="s">
        <v>132</v>
      </c>
      <c r="C6" s="378" t="s">
        <v>133</v>
      </c>
      <c r="D6" s="37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378" t="s">
        <v>135</v>
      </c>
      <c r="L6" s="99" t="s">
        <v>2</v>
      </c>
      <c r="M6" s="37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230"/>
      <c r="L7" s="231"/>
      <c r="M7" s="231"/>
      <c r="N7" s="232"/>
    </row>
    <row r="8" spans="1:14" ht="16.5" thickBot="1">
      <c r="A8" s="53" t="s">
        <v>5</v>
      </c>
      <c r="B8" s="73">
        <f t="shared" si="0"/>
        <v>0</v>
      </c>
      <c r="C8" s="260"/>
      <c r="D8" s="315"/>
      <c r="E8" s="389"/>
      <c r="F8" s="808"/>
      <c r="G8" s="260"/>
      <c r="H8" s="315"/>
      <c r="I8" s="389"/>
      <c r="J8" s="217"/>
      <c r="K8" s="323"/>
      <c r="L8" s="235"/>
      <c r="M8" s="235"/>
      <c r="N8" s="322"/>
    </row>
    <row r="9" spans="1:14" ht="16.5" thickBot="1">
      <c r="A9" s="53" t="s">
        <v>6</v>
      </c>
      <c r="B9" s="73">
        <f t="shared" si="0"/>
        <v>0</v>
      </c>
      <c r="C9" s="260"/>
      <c r="D9" s="315"/>
      <c r="E9" s="389"/>
      <c r="F9" s="808"/>
      <c r="G9" s="260"/>
      <c r="H9" s="315"/>
      <c r="I9" s="389"/>
      <c r="J9" s="217"/>
      <c r="K9" s="323"/>
      <c r="L9" s="235"/>
      <c r="M9" s="235"/>
      <c r="N9" s="322"/>
    </row>
    <row r="10" spans="1:14" ht="16.5" thickBot="1">
      <c r="A10" s="53" t="s">
        <v>7</v>
      </c>
      <c r="B10" s="73">
        <f t="shared" si="0"/>
        <v>0</v>
      </c>
      <c r="C10" s="260"/>
      <c r="D10" s="315"/>
      <c r="E10" s="389"/>
      <c r="F10" s="808"/>
      <c r="G10" s="260"/>
      <c r="H10" s="315"/>
      <c r="I10" s="389"/>
      <c r="J10" s="217"/>
      <c r="K10" s="323"/>
      <c r="L10" s="235"/>
      <c r="M10" s="235"/>
      <c r="N10" s="322"/>
    </row>
    <row r="11" spans="1:14" ht="16.5" thickBot="1">
      <c r="A11" s="53" t="s">
        <v>8</v>
      </c>
      <c r="B11" s="73">
        <f t="shared" si="0"/>
        <v>0</v>
      </c>
      <c r="C11" s="260"/>
      <c r="D11" s="315"/>
      <c r="E11" s="389"/>
      <c r="F11" s="808"/>
      <c r="G11" s="260"/>
      <c r="H11" s="315"/>
      <c r="I11" s="389"/>
      <c r="J11" s="217"/>
      <c r="K11" s="323"/>
      <c r="L11" s="235"/>
      <c r="M11" s="235"/>
      <c r="N11" s="322"/>
    </row>
    <row r="12" spans="1:14" ht="16.5" thickBot="1">
      <c r="A12" s="53" t="s">
        <v>9</v>
      </c>
      <c r="B12" s="73">
        <f t="shared" si="0"/>
        <v>0</v>
      </c>
      <c r="C12" s="260"/>
      <c r="D12" s="315"/>
      <c r="E12" s="389"/>
      <c r="F12" s="808"/>
      <c r="G12" s="260"/>
      <c r="H12" s="315"/>
      <c r="I12" s="389"/>
      <c r="J12" s="217"/>
      <c r="K12" s="323"/>
      <c r="L12" s="235"/>
      <c r="M12" s="235"/>
      <c r="N12" s="322"/>
    </row>
    <row r="13" spans="1:14" ht="16.5" thickBot="1">
      <c r="A13" s="53" t="s">
        <v>10</v>
      </c>
      <c r="B13" s="73">
        <f t="shared" si="0"/>
        <v>0</v>
      </c>
      <c r="C13" s="260"/>
      <c r="D13" s="315"/>
      <c r="E13" s="389"/>
      <c r="F13" s="808"/>
      <c r="G13" s="260"/>
      <c r="H13" s="315"/>
      <c r="I13" s="389"/>
      <c r="J13" s="217"/>
      <c r="K13" s="323"/>
      <c r="L13" s="235"/>
      <c r="M13" s="235"/>
      <c r="N13" s="322"/>
    </row>
    <row r="14" spans="1:14" ht="14.45" customHeight="1" thickBot="1">
      <c r="A14" s="53" t="s">
        <v>11</v>
      </c>
      <c r="B14" s="73">
        <f t="shared" si="0"/>
        <v>0</v>
      </c>
      <c r="C14" s="260"/>
      <c r="D14" s="315"/>
      <c r="E14" s="389"/>
      <c r="F14" s="808"/>
      <c r="G14" s="260"/>
      <c r="H14" s="315"/>
      <c r="I14" s="389"/>
      <c r="J14" s="217"/>
      <c r="K14" s="323"/>
      <c r="L14" s="235"/>
      <c r="M14" s="235"/>
      <c r="N14" s="322"/>
    </row>
    <row r="15" spans="1:14" ht="16.5" thickBot="1">
      <c r="A15" s="53" t="s">
        <v>12</v>
      </c>
      <c r="B15" s="73">
        <f t="shared" si="0"/>
        <v>0</v>
      </c>
      <c r="C15" s="260"/>
      <c r="D15" s="315"/>
      <c r="E15" s="389"/>
      <c r="F15" s="808"/>
      <c r="G15" s="260"/>
      <c r="H15" s="315"/>
      <c r="I15" s="389"/>
      <c r="J15" s="217"/>
      <c r="K15" s="323"/>
      <c r="L15" s="235"/>
      <c r="M15" s="235"/>
      <c r="N15" s="322"/>
    </row>
    <row r="16" spans="1:14" ht="16.5" thickBot="1">
      <c r="A16" s="53" t="s">
        <v>13</v>
      </c>
      <c r="B16" s="73">
        <f t="shared" si="0"/>
        <v>0</v>
      </c>
      <c r="C16" s="260"/>
      <c r="D16" s="315"/>
      <c r="E16" s="389"/>
      <c r="F16" s="808"/>
      <c r="G16" s="260"/>
      <c r="H16" s="315"/>
      <c r="I16" s="389"/>
      <c r="J16" s="217"/>
      <c r="K16" s="323"/>
      <c r="L16" s="235"/>
      <c r="M16" s="235"/>
      <c r="N16" s="322"/>
    </row>
    <row r="17" spans="1:14" ht="16.5" thickBot="1">
      <c r="A17" s="53" t="s">
        <v>14</v>
      </c>
      <c r="B17" s="73">
        <f t="shared" si="0"/>
        <v>0</v>
      </c>
      <c r="C17" s="260"/>
      <c r="D17" s="315"/>
      <c r="E17" s="389"/>
      <c r="F17" s="808"/>
      <c r="G17" s="260"/>
      <c r="H17" s="315"/>
      <c r="I17" s="389"/>
      <c r="J17" s="217"/>
      <c r="K17" s="323"/>
      <c r="L17" s="235"/>
      <c r="M17" s="235"/>
      <c r="N17" s="322"/>
    </row>
    <row r="18" spans="1:14" ht="16.5" thickBot="1">
      <c r="A18" s="53" t="s">
        <v>15</v>
      </c>
      <c r="B18" s="73">
        <f t="shared" si="0"/>
        <v>0</v>
      </c>
      <c r="C18" s="260"/>
      <c r="D18" s="315"/>
      <c r="E18" s="389"/>
      <c r="F18" s="808"/>
      <c r="G18" s="260"/>
      <c r="H18" s="315"/>
      <c r="I18" s="389"/>
      <c r="J18" s="217"/>
      <c r="K18" s="323"/>
      <c r="L18" s="235"/>
      <c r="M18" s="235"/>
      <c r="N18" s="322"/>
    </row>
    <row r="19" spans="1:14" ht="16.5" thickBot="1">
      <c r="A19" s="53" t="s">
        <v>16</v>
      </c>
      <c r="B19" s="73">
        <f t="shared" si="0"/>
        <v>0</v>
      </c>
      <c r="C19" s="260"/>
      <c r="D19" s="315"/>
      <c r="E19" s="389"/>
      <c r="F19" s="808"/>
      <c r="G19" s="260"/>
      <c r="H19" s="315"/>
      <c r="I19" s="389"/>
      <c r="J19" s="217"/>
      <c r="K19" s="323"/>
      <c r="L19" s="235"/>
      <c r="M19" s="235"/>
      <c r="N19" s="322"/>
    </row>
    <row r="20" spans="1:14" ht="16.5" thickBot="1">
      <c r="A20" s="53" t="s">
        <v>17</v>
      </c>
      <c r="B20" s="73">
        <f t="shared" si="0"/>
        <v>0</v>
      </c>
      <c r="C20" s="260"/>
      <c r="D20" s="315"/>
      <c r="E20" s="389"/>
      <c r="F20" s="808"/>
      <c r="G20" s="260"/>
      <c r="H20" s="315"/>
      <c r="I20" s="389"/>
      <c r="J20" s="217"/>
      <c r="K20" s="323"/>
      <c r="L20" s="235"/>
      <c r="M20" s="235"/>
      <c r="N20" s="322"/>
    </row>
    <row r="21" spans="1:14" ht="16.5" thickBot="1">
      <c r="A21" s="53" t="s">
        <v>18</v>
      </c>
      <c r="B21" s="73">
        <f t="shared" si="0"/>
        <v>0</v>
      </c>
      <c r="C21" s="260"/>
      <c r="D21" s="315"/>
      <c r="E21" s="389"/>
      <c r="F21" s="808"/>
      <c r="G21" s="260"/>
      <c r="H21" s="315"/>
      <c r="I21" s="389"/>
      <c r="J21" s="217"/>
      <c r="K21" s="323"/>
      <c r="L21" s="235"/>
      <c r="M21" s="235"/>
      <c r="N21" s="322"/>
    </row>
    <row r="22" spans="1:14" ht="15.6" customHeight="1" thickBot="1">
      <c r="A22" s="53" t="s">
        <v>19</v>
      </c>
      <c r="B22" s="73">
        <f t="shared" si="0"/>
        <v>0</v>
      </c>
      <c r="C22" s="260"/>
      <c r="D22" s="315"/>
      <c r="E22" s="389"/>
      <c r="F22" s="808"/>
      <c r="G22" s="260"/>
      <c r="H22" s="315"/>
      <c r="I22" s="389"/>
      <c r="J22" s="217"/>
      <c r="K22" s="323"/>
      <c r="L22" s="235"/>
      <c r="M22" s="235"/>
      <c r="N22" s="322"/>
    </row>
    <row r="23" spans="1:14" ht="16.5" thickBot="1">
      <c r="A23" s="53" t="s">
        <v>20</v>
      </c>
      <c r="B23" s="73">
        <f t="shared" si="0"/>
        <v>0</v>
      </c>
      <c r="C23" s="260"/>
      <c r="D23" s="315"/>
      <c r="E23" s="389"/>
      <c r="F23" s="808"/>
      <c r="G23" s="260"/>
      <c r="H23" s="315"/>
      <c r="I23" s="389"/>
      <c r="J23" s="217"/>
      <c r="K23" s="323"/>
      <c r="L23" s="235"/>
      <c r="M23" s="235"/>
      <c r="N23" s="322"/>
    </row>
    <row r="24" spans="1:14" ht="16.5" thickBot="1">
      <c r="A24" s="53" t="s">
        <v>21</v>
      </c>
      <c r="B24" s="73">
        <f t="shared" si="0"/>
        <v>0</v>
      </c>
      <c r="C24" s="260"/>
      <c r="D24" s="315"/>
      <c r="E24" s="389"/>
      <c r="F24" s="808"/>
      <c r="G24" s="260"/>
      <c r="H24" s="315"/>
      <c r="I24" s="389"/>
      <c r="J24" s="217"/>
      <c r="K24" s="323"/>
      <c r="L24" s="235"/>
      <c r="M24" s="235"/>
      <c r="N24" s="322"/>
    </row>
    <row r="25" spans="1:14" ht="15.6" customHeight="1" thickBot="1">
      <c r="A25" s="53" t="s">
        <v>22</v>
      </c>
      <c r="B25" s="73">
        <f t="shared" si="0"/>
        <v>0</v>
      </c>
      <c r="C25" s="260"/>
      <c r="D25" s="315"/>
      <c r="E25" s="389"/>
      <c r="F25" s="808"/>
      <c r="G25" s="260"/>
      <c r="H25" s="315"/>
      <c r="I25" s="389"/>
      <c r="J25" s="217"/>
      <c r="K25" s="323"/>
      <c r="L25" s="235"/>
      <c r="M25" s="235"/>
      <c r="N25" s="322"/>
    </row>
    <row r="26" spans="1:14" ht="15.6" customHeight="1" thickBot="1">
      <c r="A26" s="53" t="s">
        <v>23</v>
      </c>
      <c r="B26" s="73">
        <f t="shared" si="0"/>
        <v>0</v>
      </c>
      <c r="C26" s="260"/>
      <c r="D26" s="315"/>
      <c r="E26" s="389"/>
      <c r="F26" s="808"/>
      <c r="G26" s="260"/>
      <c r="H26" s="315"/>
      <c r="I26" s="389"/>
      <c r="J26" s="217"/>
      <c r="K26" s="323"/>
      <c r="L26" s="235"/>
      <c r="M26" s="235"/>
      <c r="N26" s="322"/>
    </row>
    <row r="27" spans="1:14" ht="15.6" customHeight="1" thickBot="1">
      <c r="A27" s="53" t="s">
        <v>24</v>
      </c>
      <c r="B27" s="73">
        <f t="shared" si="0"/>
        <v>0</v>
      </c>
      <c r="C27" s="260"/>
      <c r="D27" s="315"/>
      <c r="E27" s="389"/>
      <c r="F27" s="808"/>
      <c r="G27" s="260"/>
      <c r="H27" s="315"/>
      <c r="I27" s="389"/>
      <c r="J27" s="217"/>
      <c r="K27" s="323"/>
      <c r="L27" s="235"/>
      <c r="M27" s="235"/>
      <c r="N27" s="322"/>
    </row>
    <row r="28" spans="1:14" ht="15.6" customHeight="1" thickBot="1">
      <c r="A28" s="53" t="s">
        <v>25</v>
      </c>
      <c r="B28" s="73">
        <f t="shared" si="0"/>
        <v>0</v>
      </c>
      <c r="C28" s="260"/>
      <c r="D28" s="315"/>
      <c r="E28" s="389"/>
      <c r="F28" s="808"/>
      <c r="G28" s="260"/>
      <c r="H28" s="315"/>
      <c r="I28" s="389"/>
      <c r="J28" s="217"/>
      <c r="K28" s="323"/>
      <c r="L28" s="235"/>
      <c r="M28" s="235"/>
      <c r="N28" s="322"/>
    </row>
    <row r="29" spans="1:14" ht="15.6" customHeight="1" thickBot="1">
      <c r="A29" s="53" t="s">
        <v>26</v>
      </c>
      <c r="B29" s="73">
        <f t="shared" si="0"/>
        <v>0</v>
      </c>
      <c r="C29" s="260"/>
      <c r="D29" s="315"/>
      <c r="E29" s="389"/>
      <c r="F29" s="808"/>
      <c r="G29" s="260"/>
      <c r="H29" s="315"/>
      <c r="I29" s="389"/>
      <c r="J29" s="217"/>
      <c r="K29" s="323"/>
      <c r="L29" s="235"/>
      <c r="M29" s="235"/>
      <c r="N29" s="322"/>
    </row>
    <row r="30" spans="1:14" ht="15.6" customHeight="1" thickBot="1">
      <c r="A30" s="53" t="s">
        <v>27</v>
      </c>
      <c r="B30" s="73">
        <f t="shared" si="0"/>
        <v>0</v>
      </c>
      <c r="C30" s="260"/>
      <c r="D30" s="315"/>
      <c r="E30" s="389"/>
      <c r="F30" s="808"/>
      <c r="G30" s="260"/>
      <c r="H30" s="315"/>
      <c r="I30" s="389"/>
      <c r="J30" s="217"/>
      <c r="K30" s="323"/>
      <c r="L30" s="235"/>
      <c r="M30" s="235"/>
      <c r="N30" s="322"/>
    </row>
    <row r="31" spans="1:14" ht="15.6" customHeight="1" thickBot="1">
      <c r="A31" s="53" t="s">
        <v>28</v>
      </c>
      <c r="B31" s="73">
        <f t="shared" si="0"/>
        <v>0</v>
      </c>
      <c r="C31" s="260"/>
      <c r="D31" s="315"/>
      <c r="E31" s="389"/>
      <c r="F31" s="808"/>
      <c r="G31" s="260"/>
      <c r="H31" s="315"/>
      <c r="I31" s="389"/>
      <c r="J31" s="217"/>
      <c r="K31" s="323"/>
      <c r="L31" s="235"/>
      <c r="M31" s="235"/>
      <c r="N31" s="322"/>
    </row>
    <row r="32" spans="1:14" ht="15.6" customHeight="1" thickBot="1">
      <c r="A32" s="53" t="s">
        <v>29</v>
      </c>
      <c r="B32" s="73">
        <f t="shared" si="0"/>
        <v>0</v>
      </c>
      <c r="C32" s="260"/>
      <c r="D32" s="315"/>
      <c r="E32" s="389"/>
      <c r="F32" s="808"/>
      <c r="G32" s="260"/>
      <c r="H32" s="315"/>
      <c r="I32" s="389"/>
      <c r="J32" s="217"/>
      <c r="K32" s="323"/>
      <c r="L32" s="235"/>
      <c r="M32" s="235"/>
      <c r="N32" s="322"/>
    </row>
    <row r="33" spans="1:14" ht="17.45" customHeight="1" thickBot="1">
      <c r="A33" s="53" t="s">
        <v>30</v>
      </c>
      <c r="B33" s="73">
        <f t="shared" si="0"/>
        <v>0</v>
      </c>
      <c r="C33" s="260"/>
      <c r="D33" s="315"/>
      <c r="E33" s="389"/>
      <c r="F33" s="808"/>
      <c r="G33" s="260"/>
      <c r="H33" s="315"/>
      <c r="I33" s="389"/>
      <c r="J33" s="217"/>
      <c r="K33" s="323"/>
      <c r="L33" s="235"/>
      <c r="M33" s="235"/>
      <c r="N33" s="322"/>
    </row>
    <row r="34" spans="1:14" ht="16.5" thickBot="1">
      <c r="A34" s="53" t="s">
        <v>31</v>
      </c>
      <c r="B34" s="73">
        <f t="shared" si="0"/>
        <v>0</v>
      </c>
      <c r="C34" s="260"/>
      <c r="D34" s="315"/>
      <c r="E34" s="389"/>
      <c r="F34" s="808"/>
      <c r="G34" s="260"/>
      <c r="H34" s="315"/>
      <c r="I34" s="389"/>
      <c r="J34" s="217"/>
      <c r="K34" s="323"/>
      <c r="L34" s="235"/>
      <c r="M34" s="235"/>
      <c r="N34" s="322"/>
    </row>
    <row r="35" spans="1:14" ht="16.899999999999999" customHeight="1" thickBot="1">
      <c r="A35" s="53" t="s">
        <v>32</v>
      </c>
      <c r="B35" s="73">
        <f t="shared" si="0"/>
        <v>0</v>
      </c>
      <c r="C35" s="260"/>
      <c r="D35" s="315"/>
      <c r="E35" s="389"/>
      <c r="F35" s="808"/>
      <c r="G35" s="260"/>
      <c r="H35" s="315"/>
      <c r="I35" s="389"/>
      <c r="J35" s="217"/>
      <c r="K35" s="323"/>
      <c r="L35" s="235"/>
      <c r="M35" s="235"/>
      <c r="N35" s="322"/>
    </row>
    <row r="36" spans="1:14" s="22" customFormat="1" ht="15.6" customHeight="1" thickBot="1">
      <c r="A36" s="70" t="s">
        <v>33</v>
      </c>
      <c r="B36" s="73">
        <f t="shared" si="0"/>
        <v>0</v>
      </c>
      <c r="C36" s="270"/>
      <c r="D36" s="314"/>
      <c r="E36" s="390"/>
      <c r="F36" s="808"/>
      <c r="G36" s="260"/>
      <c r="H36" s="314"/>
      <c r="I36" s="390"/>
      <c r="J36" s="404"/>
      <c r="K36" s="281"/>
      <c r="L36" s="241"/>
      <c r="M36" s="241"/>
      <c r="N36" s="280"/>
    </row>
    <row r="37" spans="1:14" ht="15.6" customHeight="1" thickBot="1">
      <c r="A37" s="53" t="s">
        <v>34</v>
      </c>
      <c r="B37" s="73">
        <f t="shared" si="0"/>
        <v>0</v>
      </c>
      <c r="C37" s="260"/>
      <c r="D37" s="315"/>
      <c r="E37" s="389"/>
      <c r="F37" s="808"/>
      <c r="G37" s="260"/>
      <c r="H37" s="315"/>
      <c r="I37" s="389"/>
      <c r="J37" s="404"/>
      <c r="K37" s="323"/>
      <c r="L37" s="235"/>
      <c r="M37" s="235"/>
      <c r="N37" s="322"/>
    </row>
    <row r="38" spans="1:14" ht="16.5" thickBot="1">
      <c r="A38" s="53" t="s">
        <v>35</v>
      </c>
      <c r="B38" s="73">
        <f t="shared" si="0"/>
        <v>0</v>
      </c>
      <c r="C38" s="260"/>
      <c r="D38" s="315"/>
      <c r="E38" s="389"/>
      <c r="F38" s="808"/>
      <c r="G38" s="260"/>
      <c r="H38" s="315"/>
      <c r="I38" s="389"/>
      <c r="J38" s="217"/>
      <c r="K38" s="323"/>
      <c r="L38" s="235"/>
      <c r="M38" s="235"/>
      <c r="N38" s="322"/>
    </row>
    <row r="39" spans="1:14" ht="15.6" customHeight="1" thickBot="1">
      <c r="A39" s="53" t="s">
        <v>36</v>
      </c>
      <c r="B39" s="73">
        <f t="shared" si="0"/>
        <v>0</v>
      </c>
      <c r="C39" s="260"/>
      <c r="D39" s="315"/>
      <c r="E39" s="389"/>
      <c r="F39" s="808"/>
      <c r="G39" s="260"/>
      <c r="H39" s="315"/>
      <c r="I39" s="389"/>
      <c r="J39" s="217"/>
      <c r="K39" s="323"/>
      <c r="L39" s="235"/>
      <c r="M39" s="235"/>
      <c r="N39" s="322"/>
    </row>
    <row r="40" spans="1:14" ht="15.6" customHeight="1" thickBot="1">
      <c r="A40" s="53" t="s">
        <v>37</v>
      </c>
      <c r="B40" s="73">
        <f t="shared" si="0"/>
        <v>0</v>
      </c>
      <c r="C40" s="260"/>
      <c r="D40" s="315"/>
      <c r="E40" s="389"/>
      <c r="F40" s="808"/>
      <c r="G40" s="260"/>
      <c r="H40" s="315"/>
      <c r="I40" s="389"/>
      <c r="J40" s="217"/>
      <c r="K40" s="323"/>
      <c r="L40" s="235"/>
      <c r="M40" s="235"/>
      <c r="N40" s="322"/>
    </row>
    <row r="41" spans="1:14" ht="15.6" customHeight="1" thickBot="1">
      <c r="A41" s="53" t="s">
        <v>38</v>
      </c>
      <c r="B41" s="73">
        <f>C41+D41+F41</f>
        <v>0</v>
      </c>
      <c r="C41" s="260"/>
      <c r="D41" s="315"/>
      <c r="E41" s="389"/>
      <c r="F41" s="808"/>
      <c r="G41" s="260"/>
      <c r="H41" s="315"/>
      <c r="I41" s="389"/>
      <c r="J41" s="217"/>
      <c r="K41" s="323"/>
      <c r="L41" s="235"/>
      <c r="M41" s="235"/>
      <c r="N41" s="322"/>
    </row>
    <row r="42" spans="1:14" ht="15.6" customHeight="1" thickBot="1">
      <c r="A42" s="53" t="s">
        <v>39</v>
      </c>
      <c r="B42" s="73">
        <f t="shared" si="0"/>
        <v>0</v>
      </c>
      <c r="C42" s="260"/>
      <c r="D42" s="315"/>
      <c r="E42" s="389"/>
      <c r="F42" s="808"/>
      <c r="G42" s="260"/>
      <c r="H42" s="315"/>
      <c r="I42" s="389"/>
      <c r="J42" s="217"/>
      <c r="K42" s="323"/>
      <c r="L42" s="235"/>
      <c r="M42" s="235"/>
      <c r="N42" s="322"/>
    </row>
    <row r="43" spans="1:14" ht="15.6" customHeight="1" thickBot="1">
      <c r="A43" s="53" t="s">
        <v>40</v>
      </c>
      <c r="B43" s="73">
        <f t="shared" si="0"/>
        <v>0</v>
      </c>
      <c r="C43" s="260"/>
      <c r="D43" s="315"/>
      <c r="E43" s="389"/>
      <c r="F43" s="808"/>
      <c r="G43" s="260"/>
      <c r="H43" s="315"/>
      <c r="I43" s="389"/>
      <c r="J43" s="217"/>
      <c r="K43" s="323"/>
      <c r="L43" s="235"/>
      <c r="M43" s="235"/>
      <c r="N43" s="322"/>
    </row>
    <row r="44" spans="1:14" ht="15" customHeight="1" thickBot="1">
      <c r="A44" s="53" t="s">
        <v>41</v>
      </c>
      <c r="B44" s="73">
        <f t="shared" si="0"/>
        <v>0</v>
      </c>
      <c r="C44" s="260"/>
      <c r="D44" s="315"/>
      <c r="E44" s="389"/>
      <c r="F44" s="808"/>
      <c r="G44" s="260"/>
      <c r="H44" s="315"/>
      <c r="I44" s="389"/>
      <c r="J44" s="217"/>
      <c r="K44" s="323"/>
      <c r="L44" s="235"/>
      <c r="M44" s="235"/>
      <c r="N44" s="322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260"/>
      <c r="D46" s="315"/>
      <c r="E46" s="389"/>
      <c r="F46" s="808"/>
      <c r="G46" s="260"/>
      <c r="H46" s="315"/>
      <c r="I46" s="389"/>
      <c r="J46" s="217"/>
      <c r="K46" s="323"/>
      <c r="L46" s="235"/>
      <c r="M46" s="235"/>
      <c r="N46" s="322"/>
    </row>
    <row r="47" spans="1:14" ht="15.6" customHeight="1" thickBot="1">
      <c r="A47" s="53" t="s">
        <v>43</v>
      </c>
      <c r="B47" s="73">
        <f t="shared" si="0"/>
        <v>0</v>
      </c>
      <c r="C47" s="261"/>
      <c r="D47" s="316"/>
      <c r="E47" s="391"/>
      <c r="F47" s="808"/>
      <c r="G47" s="261"/>
      <c r="H47" s="316"/>
      <c r="I47" s="391"/>
      <c r="J47" s="217"/>
      <c r="K47" s="323"/>
      <c r="L47" s="235"/>
      <c r="M47" s="235"/>
      <c r="N47" s="322"/>
    </row>
    <row r="48" spans="1:14" s="4" customFormat="1" ht="16.5" thickBot="1">
      <c r="A48" s="53" t="s">
        <v>44</v>
      </c>
      <c r="B48" s="73">
        <f t="shared" si="0"/>
        <v>0</v>
      </c>
      <c r="C48" s="261"/>
      <c r="D48" s="316"/>
      <c r="E48" s="391"/>
      <c r="F48" s="808"/>
      <c r="G48" s="261"/>
      <c r="H48" s="316"/>
      <c r="I48" s="391"/>
      <c r="J48" s="217"/>
      <c r="K48" s="323"/>
      <c r="L48" s="235"/>
      <c r="M48" s="235"/>
      <c r="N48" s="322"/>
    </row>
    <row r="49" spans="1:14" ht="16.5" thickBot="1">
      <c r="A49" s="53" t="s">
        <v>45</v>
      </c>
      <c r="B49" s="73">
        <f t="shared" si="0"/>
        <v>0</v>
      </c>
      <c r="C49" s="260"/>
      <c r="D49" s="315"/>
      <c r="E49" s="389"/>
      <c r="F49" s="808"/>
      <c r="G49" s="260"/>
      <c r="H49" s="315"/>
      <c r="I49" s="389"/>
      <c r="J49" s="217"/>
      <c r="K49" s="323"/>
      <c r="L49" s="235"/>
      <c r="M49" s="235"/>
      <c r="N49" s="322"/>
    </row>
    <row r="50" spans="1:14" ht="16.5" thickBot="1">
      <c r="A50" s="53" t="s">
        <v>46</v>
      </c>
      <c r="B50" s="73">
        <f t="shared" si="0"/>
        <v>0</v>
      </c>
      <c r="C50" s="260"/>
      <c r="D50" s="315"/>
      <c r="E50" s="389"/>
      <c r="F50" s="808"/>
      <c r="G50" s="260"/>
      <c r="H50" s="315"/>
      <c r="I50" s="389"/>
      <c r="J50" s="217"/>
      <c r="K50" s="323"/>
      <c r="L50" s="235"/>
      <c r="M50" s="235"/>
      <c r="N50" s="322"/>
    </row>
    <row r="51" spans="1:14" ht="17.45" customHeight="1" thickBot="1">
      <c r="A51" s="53" t="s">
        <v>47</v>
      </c>
      <c r="B51" s="73">
        <f t="shared" si="0"/>
        <v>0</v>
      </c>
      <c r="C51" s="260"/>
      <c r="D51" s="315"/>
      <c r="E51" s="389"/>
      <c r="F51" s="808"/>
      <c r="G51" s="260"/>
      <c r="H51" s="315"/>
      <c r="I51" s="389"/>
      <c r="J51" s="217"/>
      <c r="K51" s="323"/>
      <c r="L51" s="235"/>
      <c r="M51" s="235"/>
      <c r="N51" s="322"/>
    </row>
    <row r="52" spans="1:14" s="22" customFormat="1" ht="15" customHeight="1" thickBot="1">
      <c r="A52" s="70" t="s">
        <v>48</v>
      </c>
      <c r="B52" s="73">
        <f t="shared" si="0"/>
        <v>0</v>
      </c>
      <c r="C52" s="270"/>
      <c r="D52" s="314"/>
      <c r="E52" s="390"/>
      <c r="F52" s="808"/>
      <c r="G52" s="260"/>
      <c r="H52" s="314"/>
      <c r="I52" s="390"/>
      <c r="J52" s="404">
        <f t="shared" ref="J52:J55" si="1">ROUND(((B52+G52)*4)+H52*9.4,2)</f>
        <v>0</v>
      </c>
      <c r="K52" s="281"/>
      <c r="L52" s="241"/>
      <c r="M52" s="241"/>
      <c r="N52" s="280"/>
    </row>
    <row r="53" spans="1:14" s="22" customFormat="1" ht="16.5" thickBot="1">
      <c r="A53" s="70" t="s">
        <v>49</v>
      </c>
      <c r="B53" s="73">
        <f t="shared" si="0"/>
        <v>0</v>
      </c>
      <c r="C53" s="271"/>
      <c r="D53" s="318"/>
      <c r="E53" s="392"/>
      <c r="F53" s="808"/>
      <c r="G53" s="263"/>
      <c r="H53" s="318"/>
      <c r="I53" s="392"/>
      <c r="J53" s="404">
        <f t="shared" si="1"/>
        <v>0</v>
      </c>
      <c r="K53" s="281"/>
      <c r="L53" s="241"/>
      <c r="M53" s="241"/>
      <c r="N53" s="280"/>
    </row>
    <row r="54" spans="1:14" s="22" customFormat="1" ht="16.5" thickBot="1">
      <c r="A54" s="70" t="s">
        <v>50</v>
      </c>
      <c r="B54" s="73">
        <f t="shared" si="0"/>
        <v>0</v>
      </c>
      <c r="C54" s="271"/>
      <c r="D54" s="318"/>
      <c r="E54" s="392"/>
      <c r="F54" s="808"/>
      <c r="G54" s="263"/>
      <c r="H54" s="318"/>
      <c r="I54" s="392"/>
      <c r="J54" s="404">
        <f t="shared" si="1"/>
        <v>0</v>
      </c>
      <c r="K54" s="281"/>
      <c r="L54" s="241"/>
      <c r="M54" s="241"/>
      <c r="N54" s="280"/>
    </row>
    <row r="55" spans="1:14" s="22" customFormat="1" ht="16.5" thickBot="1">
      <c r="A55" s="70" t="s">
        <v>51</v>
      </c>
      <c r="B55" s="73">
        <f t="shared" si="0"/>
        <v>0</v>
      </c>
      <c r="C55" s="271"/>
      <c r="D55" s="318"/>
      <c r="E55" s="392"/>
      <c r="F55" s="808"/>
      <c r="G55" s="263"/>
      <c r="H55" s="318"/>
      <c r="I55" s="392"/>
      <c r="J55" s="404">
        <f t="shared" si="1"/>
        <v>0</v>
      </c>
      <c r="K55" s="281"/>
      <c r="L55" s="241"/>
      <c r="M55" s="241"/>
      <c r="N55" s="280"/>
    </row>
    <row r="56" spans="1:14" ht="16.5" thickBot="1">
      <c r="A56" s="53" t="s">
        <v>52</v>
      </c>
      <c r="B56" s="73">
        <f t="shared" si="0"/>
        <v>0</v>
      </c>
      <c r="C56" s="263"/>
      <c r="D56" s="317"/>
      <c r="E56" s="393"/>
      <c r="F56" s="808"/>
      <c r="G56" s="263"/>
      <c r="H56" s="317"/>
      <c r="I56" s="393"/>
      <c r="J56" s="217"/>
      <c r="K56" s="323"/>
      <c r="L56" s="235"/>
      <c r="M56" s="235"/>
      <c r="N56" s="322"/>
    </row>
    <row r="57" spans="1:14" ht="16.5" thickBot="1">
      <c r="A57" s="53" t="s">
        <v>53</v>
      </c>
      <c r="B57" s="73">
        <f t="shared" si="0"/>
        <v>0</v>
      </c>
      <c r="C57" s="263"/>
      <c r="D57" s="317"/>
      <c r="E57" s="393"/>
      <c r="F57" s="808"/>
      <c r="G57" s="263"/>
      <c r="H57" s="317"/>
      <c r="I57" s="393"/>
      <c r="J57" s="217"/>
      <c r="K57" s="323"/>
      <c r="L57" s="235"/>
      <c r="M57" s="235"/>
      <c r="N57" s="322"/>
    </row>
    <row r="58" spans="1:14" ht="16.5" thickBot="1">
      <c r="A58" s="53" t="s">
        <v>54</v>
      </c>
      <c r="B58" s="73">
        <f t="shared" si="0"/>
        <v>0</v>
      </c>
      <c r="C58" s="263"/>
      <c r="D58" s="317"/>
      <c r="E58" s="393"/>
      <c r="F58" s="808"/>
      <c r="G58" s="263"/>
      <c r="H58" s="317"/>
      <c r="I58" s="393"/>
      <c r="J58" s="217"/>
      <c r="K58" s="323"/>
      <c r="L58" s="235"/>
      <c r="M58" s="235"/>
      <c r="N58" s="322"/>
    </row>
    <row r="59" spans="1:14" ht="16.149999999999999" customHeight="1" thickBot="1">
      <c r="A59" s="53" t="s">
        <v>55</v>
      </c>
      <c r="B59" s="73">
        <f t="shared" si="0"/>
        <v>0</v>
      </c>
      <c r="C59" s="263"/>
      <c r="D59" s="317"/>
      <c r="E59" s="393"/>
      <c r="F59" s="808"/>
      <c r="G59" s="263"/>
      <c r="H59" s="317"/>
      <c r="I59" s="393"/>
      <c r="J59" s="217"/>
      <c r="K59" s="323"/>
      <c r="L59" s="235"/>
      <c r="M59" s="235"/>
      <c r="N59" s="322"/>
    </row>
    <row r="60" spans="1:14" ht="16.5" thickBot="1">
      <c r="A60" s="53" t="s">
        <v>56</v>
      </c>
      <c r="B60" s="73">
        <f t="shared" si="0"/>
        <v>0</v>
      </c>
      <c r="C60" s="263"/>
      <c r="D60" s="317"/>
      <c r="E60" s="393"/>
      <c r="F60" s="808"/>
      <c r="G60" s="263"/>
      <c r="H60" s="317"/>
      <c r="I60" s="393"/>
      <c r="J60" s="217"/>
      <c r="K60" s="323"/>
      <c r="L60" s="235"/>
      <c r="M60" s="235"/>
      <c r="N60" s="322"/>
    </row>
    <row r="61" spans="1:14" ht="15.6" customHeight="1" thickBot="1">
      <c r="A61" s="53" t="s">
        <v>57</v>
      </c>
      <c r="B61" s="73">
        <f t="shared" si="0"/>
        <v>0</v>
      </c>
      <c r="C61" s="263"/>
      <c r="D61" s="317"/>
      <c r="E61" s="393"/>
      <c r="F61" s="808"/>
      <c r="G61" s="263"/>
      <c r="H61" s="317"/>
      <c r="I61" s="393"/>
      <c r="J61" s="217"/>
      <c r="K61" s="323"/>
      <c r="L61" s="235"/>
      <c r="M61" s="235"/>
      <c r="N61" s="322"/>
    </row>
    <row r="62" spans="1:14" ht="29.45" customHeight="1" thickBot="1">
      <c r="A62" s="53" t="s">
        <v>58</v>
      </c>
      <c r="B62" s="73">
        <f t="shared" si="0"/>
        <v>0</v>
      </c>
      <c r="C62" s="263"/>
      <c r="D62" s="317"/>
      <c r="E62" s="393"/>
      <c r="F62" s="808"/>
      <c r="G62" s="263"/>
      <c r="H62" s="317"/>
      <c r="I62" s="393"/>
      <c r="J62" s="217"/>
      <c r="K62" s="323"/>
      <c r="L62" s="235"/>
      <c r="M62" s="235"/>
      <c r="N62" s="322"/>
    </row>
    <row r="63" spans="1:14" ht="16.5" thickBot="1">
      <c r="A63" s="53" t="s">
        <v>59</v>
      </c>
      <c r="B63" s="73">
        <f t="shared" si="0"/>
        <v>0</v>
      </c>
      <c r="C63" s="263"/>
      <c r="D63" s="317"/>
      <c r="E63" s="393"/>
      <c r="F63" s="808"/>
      <c r="G63" s="263"/>
      <c r="H63" s="317"/>
      <c r="I63" s="393"/>
      <c r="J63" s="217"/>
      <c r="K63" s="323"/>
      <c r="L63" s="235"/>
      <c r="M63" s="235"/>
      <c r="N63" s="322"/>
    </row>
    <row r="64" spans="1:14" ht="15.6" customHeight="1" thickBot="1">
      <c r="A64" s="53" t="s">
        <v>60</v>
      </c>
      <c r="B64" s="73">
        <f t="shared" si="0"/>
        <v>0</v>
      </c>
      <c r="C64" s="263"/>
      <c r="D64" s="318"/>
      <c r="E64" s="392"/>
      <c r="F64" s="808"/>
      <c r="G64" s="263"/>
      <c r="H64" s="318"/>
      <c r="I64" s="392"/>
      <c r="J64" s="217"/>
      <c r="K64" s="323"/>
      <c r="L64" s="235"/>
      <c r="M64" s="235"/>
      <c r="N64" s="322"/>
    </row>
    <row r="65" spans="1:14" ht="16.5" thickBot="1">
      <c r="A65" s="53" t="s">
        <v>61</v>
      </c>
      <c r="B65" s="73">
        <f t="shared" si="0"/>
        <v>0</v>
      </c>
      <c r="C65" s="263"/>
      <c r="D65" s="317"/>
      <c r="E65" s="393"/>
      <c r="F65" s="808"/>
      <c r="G65" s="263"/>
      <c r="H65" s="317"/>
      <c r="I65" s="393"/>
      <c r="J65" s="217"/>
      <c r="K65" s="323"/>
      <c r="L65" s="235"/>
      <c r="M65" s="235"/>
      <c r="N65" s="322"/>
    </row>
    <row r="66" spans="1:14" ht="16.5" thickBot="1">
      <c r="A66" s="53" t="s">
        <v>62</v>
      </c>
      <c r="B66" s="73">
        <f t="shared" si="0"/>
        <v>0</v>
      </c>
      <c r="C66" s="263"/>
      <c r="D66" s="317"/>
      <c r="E66" s="393"/>
      <c r="F66" s="808"/>
      <c r="G66" s="263"/>
      <c r="H66" s="317"/>
      <c r="I66" s="393"/>
      <c r="J66" s="217"/>
      <c r="K66" s="323"/>
      <c r="L66" s="235"/>
      <c r="M66" s="235"/>
      <c r="N66" s="322"/>
    </row>
    <row r="67" spans="1:14" s="22" customFormat="1" ht="16.5" thickBot="1">
      <c r="A67" s="70" t="s">
        <v>63</v>
      </c>
      <c r="B67" s="73">
        <f t="shared" si="0"/>
        <v>0</v>
      </c>
      <c r="C67" s="271"/>
      <c r="D67" s="318"/>
      <c r="E67" s="392"/>
      <c r="F67" s="808"/>
      <c r="G67" s="263"/>
      <c r="H67" s="318"/>
      <c r="I67" s="392"/>
      <c r="J67" s="404">
        <f t="shared" ref="J67" si="2">ROUND(((B67+G67)*4)+H67*9.4,2)</f>
        <v>0</v>
      </c>
      <c r="K67" s="281"/>
      <c r="L67" s="241"/>
      <c r="M67" s="241"/>
      <c r="N67" s="280"/>
    </row>
    <row r="68" spans="1:14" ht="16.5" thickBot="1">
      <c r="A68" s="53" t="s">
        <v>64</v>
      </c>
      <c r="B68" s="73">
        <f t="shared" si="0"/>
        <v>0</v>
      </c>
      <c r="C68" s="263"/>
      <c r="D68" s="317"/>
      <c r="E68" s="393"/>
      <c r="F68" s="808"/>
      <c r="G68" s="263"/>
      <c r="H68" s="317"/>
      <c r="I68" s="393"/>
      <c r="J68" s="217"/>
      <c r="K68" s="323"/>
      <c r="L68" s="235"/>
      <c r="M68" s="235"/>
      <c r="N68" s="322"/>
    </row>
    <row r="69" spans="1:14" ht="16.5" thickBot="1">
      <c r="A69" s="54" t="s">
        <v>65</v>
      </c>
      <c r="B69" s="73">
        <f t="shared" si="0"/>
        <v>0</v>
      </c>
      <c r="C69" s="319"/>
      <c r="D69" s="320"/>
      <c r="E69" s="227"/>
      <c r="F69" s="808"/>
      <c r="G69" s="822"/>
      <c r="H69" s="320"/>
      <c r="I69" s="227"/>
      <c r="J69" s="224"/>
      <c r="K69" s="324"/>
      <c r="L69" s="325"/>
      <c r="M69" s="325"/>
      <c r="N69" s="326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A40" zoomScale="80" zoomScaleNormal="80" workbookViewId="0">
      <selection activeCell="W57" sqref="W5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6" width="16.5703125" style="4" customWidth="1"/>
    <col min="7" max="7" width="16.42578125" style="792" customWidth="1"/>
    <col min="8" max="8" width="16.140625" style="2" customWidth="1"/>
    <col min="9" max="9" width="12.85546875" style="2" customWidth="1"/>
    <col min="10" max="10" width="14" style="2" customWidth="1"/>
    <col min="11" max="244" width="8.85546875" style="2"/>
    <col min="245" max="245" width="34" style="2" customWidth="1"/>
    <col min="246" max="246" width="11.28515625" style="2" customWidth="1"/>
    <col min="247" max="247" width="11" style="2" customWidth="1"/>
    <col min="248" max="254" width="8.85546875" style="2"/>
    <col min="255" max="256" width="10.7109375" style="2" customWidth="1"/>
    <col min="257" max="257" width="8.85546875" style="2"/>
    <col min="258" max="258" width="11.5703125" style="2" customWidth="1"/>
    <col min="259" max="259" width="13.7109375" style="2" customWidth="1"/>
    <col min="260" max="263" width="9.28515625" style="2" customWidth="1"/>
    <col min="264" max="500" width="8.85546875" style="2"/>
    <col min="501" max="501" width="34" style="2" customWidth="1"/>
    <col min="502" max="502" width="11.28515625" style="2" customWidth="1"/>
    <col min="503" max="503" width="11" style="2" customWidth="1"/>
    <col min="504" max="510" width="8.85546875" style="2"/>
    <col min="511" max="512" width="10.7109375" style="2" customWidth="1"/>
    <col min="513" max="513" width="8.85546875" style="2"/>
    <col min="514" max="514" width="11.5703125" style="2" customWidth="1"/>
    <col min="515" max="515" width="13.7109375" style="2" customWidth="1"/>
    <col min="516" max="519" width="9.28515625" style="2" customWidth="1"/>
    <col min="520" max="756" width="8.85546875" style="2"/>
    <col min="757" max="757" width="34" style="2" customWidth="1"/>
    <col min="758" max="758" width="11.28515625" style="2" customWidth="1"/>
    <col min="759" max="759" width="11" style="2" customWidth="1"/>
    <col min="760" max="766" width="8.85546875" style="2"/>
    <col min="767" max="768" width="10.7109375" style="2" customWidth="1"/>
    <col min="769" max="769" width="8.85546875" style="2"/>
    <col min="770" max="770" width="11.5703125" style="2" customWidth="1"/>
    <col min="771" max="771" width="13.7109375" style="2" customWidth="1"/>
    <col min="772" max="775" width="9.28515625" style="2" customWidth="1"/>
    <col min="776" max="1012" width="8.85546875" style="2"/>
    <col min="1013" max="1013" width="34" style="2" customWidth="1"/>
    <col min="1014" max="1014" width="11.28515625" style="2" customWidth="1"/>
    <col min="1015" max="1015" width="11" style="2" customWidth="1"/>
    <col min="1016" max="1022" width="8.85546875" style="2"/>
    <col min="1023" max="1024" width="10.7109375" style="2" customWidth="1"/>
    <col min="1025" max="1025" width="8.85546875" style="2"/>
    <col min="1026" max="1026" width="11.5703125" style="2" customWidth="1"/>
    <col min="1027" max="1027" width="13.7109375" style="2" customWidth="1"/>
    <col min="1028" max="1031" width="9.28515625" style="2" customWidth="1"/>
    <col min="1032" max="1268" width="8.85546875" style="2"/>
    <col min="1269" max="1269" width="34" style="2" customWidth="1"/>
    <col min="1270" max="1270" width="11.28515625" style="2" customWidth="1"/>
    <col min="1271" max="1271" width="11" style="2" customWidth="1"/>
    <col min="1272" max="1278" width="8.85546875" style="2"/>
    <col min="1279" max="1280" width="10.7109375" style="2" customWidth="1"/>
    <col min="1281" max="1281" width="8.85546875" style="2"/>
    <col min="1282" max="1282" width="11.5703125" style="2" customWidth="1"/>
    <col min="1283" max="1283" width="13.7109375" style="2" customWidth="1"/>
    <col min="1284" max="1287" width="9.28515625" style="2" customWidth="1"/>
    <col min="1288" max="1524" width="8.85546875" style="2"/>
    <col min="1525" max="1525" width="34" style="2" customWidth="1"/>
    <col min="1526" max="1526" width="11.28515625" style="2" customWidth="1"/>
    <col min="1527" max="1527" width="11" style="2" customWidth="1"/>
    <col min="1528" max="1534" width="8.85546875" style="2"/>
    <col min="1535" max="1536" width="10.7109375" style="2" customWidth="1"/>
    <col min="1537" max="1537" width="8.85546875" style="2"/>
    <col min="1538" max="1538" width="11.5703125" style="2" customWidth="1"/>
    <col min="1539" max="1539" width="13.7109375" style="2" customWidth="1"/>
    <col min="1540" max="1543" width="9.28515625" style="2" customWidth="1"/>
    <col min="1544" max="1780" width="8.85546875" style="2"/>
    <col min="1781" max="1781" width="34" style="2" customWidth="1"/>
    <col min="1782" max="1782" width="11.28515625" style="2" customWidth="1"/>
    <col min="1783" max="1783" width="11" style="2" customWidth="1"/>
    <col min="1784" max="1790" width="8.85546875" style="2"/>
    <col min="1791" max="1792" width="10.7109375" style="2" customWidth="1"/>
    <col min="1793" max="1793" width="8.85546875" style="2"/>
    <col min="1794" max="1794" width="11.5703125" style="2" customWidth="1"/>
    <col min="1795" max="1795" width="13.7109375" style="2" customWidth="1"/>
    <col min="1796" max="1799" width="9.28515625" style="2" customWidth="1"/>
    <col min="1800" max="2036" width="8.85546875" style="2"/>
    <col min="2037" max="2037" width="34" style="2" customWidth="1"/>
    <col min="2038" max="2038" width="11.28515625" style="2" customWidth="1"/>
    <col min="2039" max="2039" width="11" style="2" customWidth="1"/>
    <col min="2040" max="2046" width="8.85546875" style="2"/>
    <col min="2047" max="2048" width="10.7109375" style="2" customWidth="1"/>
    <col min="2049" max="2049" width="8.85546875" style="2"/>
    <col min="2050" max="2050" width="11.5703125" style="2" customWidth="1"/>
    <col min="2051" max="2051" width="13.7109375" style="2" customWidth="1"/>
    <col min="2052" max="2055" width="9.28515625" style="2" customWidth="1"/>
    <col min="2056" max="2292" width="8.85546875" style="2"/>
    <col min="2293" max="2293" width="34" style="2" customWidth="1"/>
    <col min="2294" max="2294" width="11.28515625" style="2" customWidth="1"/>
    <col min="2295" max="2295" width="11" style="2" customWidth="1"/>
    <col min="2296" max="2302" width="8.85546875" style="2"/>
    <col min="2303" max="2304" width="10.7109375" style="2" customWidth="1"/>
    <col min="2305" max="2305" width="8.85546875" style="2"/>
    <col min="2306" max="2306" width="11.5703125" style="2" customWidth="1"/>
    <col min="2307" max="2307" width="13.7109375" style="2" customWidth="1"/>
    <col min="2308" max="2311" width="9.28515625" style="2" customWidth="1"/>
    <col min="2312" max="2548" width="8.85546875" style="2"/>
    <col min="2549" max="2549" width="34" style="2" customWidth="1"/>
    <col min="2550" max="2550" width="11.28515625" style="2" customWidth="1"/>
    <col min="2551" max="2551" width="11" style="2" customWidth="1"/>
    <col min="2552" max="2558" width="8.85546875" style="2"/>
    <col min="2559" max="2560" width="10.7109375" style="2" customWidth="1"/>
    <col min="2561" max="2561" width="8.85546875" style="2"/>
    <col min="2562" max="2562" width="11.5703125" style="2" customWidth="1"/>
    <col min="2563" max="2563" width="13.7109375" style="2" customWidth="1"/>
    <col min="2564" max="2567" width="9.28515625" style="2" customWidth="1"/>
    <col min="2568" max="2804" width="8.85546875" style="2"/>
    <col min="2805" max="2805" width="34" style="2" customWidth="1"/>
    <col min="2806" max="2806" width="11.28515625" style="2" customWidth="1"/>
    <col min="2807" max="2807" width="11" style="2" customWidth="1"/>
    <col min="2808" max="2814" width="8.85546875" style="2"/>
    <col min="2815" max="2816" width="10.7109375" style="2" customWidth="1"/>
    <col min="2817" max="2817" width="8.85546875" style="2"/>
    <col min="2818" max="2818" width="11.5703125" style="2" customWidth="1"/>
    <col min="2819" max="2819" width="13.7109375" style="2" customWidth="1"/>
    <col min="2820" max="2823" width="9.28515625" style="2" customWidth="1"/>
    <col min="2824" max="3060" width="8.85546875" style="2"/>
    <col min="3061" max="3061" width="34" style="2" customWidth="1"/>
    <col min="3062" max="3062" width="11.28515625" style="2" customWidth="1"/>
    <col min="3063" max="3063" width="11" style="2" customWidth="1"/>
    <col min="3064" max="3070" width="8.85546875" style="2"/>
    <col min="3071" max="3072" width="10.7109375" style="2" customWidth="1"/>
    <col min="3073" max="3073" width="8.85546875" style="2"/>
    <col min="3074" max="3074" width="11.5703125" style="2" customWidth="1"/>
    <col min="3075" max="3075" width="13.7109375" style="2" customWidth="1"/>
    <col min="3076" max="3079" width="9.28515625" style="2" customWidth="1"/>
    <col min="3080" max="3316" width="8.85546875" style="2"/>
    <col min="3317" max="3317" width="34" style="2" customWidth="1"/>
    <col min="3318" max="3318" width="11.28515625" style="2" customWidth="1"/>
    <col min="3319" max="3319" width="11" style="2" customWidth="1"/>
    <col min="3320" max="3326" width="8.85546875" style="2"/>
    <col min="3327" max="3328" width="10.7109375" style="2" customWidth="1"/>
    <col min="3329" max="3329" width="8.85546875" style="2"/>
    <col min="3330" max="3330" width="11.5703125" style="2" customWidth="1"/>
    <col min="3331" max="3331" width="13.7109375" style="2" customWidth="1"/>
    <col min="3332" max="3335" width="9.28515625" style="2" customWidth="1"/>
    <col min="3336" max="3572" width="8.85546875" style="2"/>
    <col min="3573" max="3573" width="34" style="2" customWidth="1"/>
    <col min="3574" max="3574" width="11.28515625" style="2" customWidth="1"/>
    <col min="3575" max="3575" width="11" style="2" customWidth="1"/>
    <col min="3576" max="3582" width="8.85546875" style="2"/>
    <col min="3583" max="3584" width="10.7109375" style="2" customWidth="1"/>
    <col min="3585" max="3585" width="8.85546875" style="2"/>
    <col min="3586" max="3586" width="11.5703125" style="2" customWidth="1"/>
    <col min="3587" max="3587" width="13.7109375" style="2" customWidth="1"/>
    <col min="3588" max="3591" width="9.28515625" style="2" customWidth="1"/>
    <col min="3592" max="3828" width="8.85546875" style="2"/>
    <col min="3829" max="3829" width="34" style="2" customWidth="1"/>
    <col min="3830" max="3830" width="11.28515625" style="2" customWidth="1"/>
    <col min="3831" max="3831" width="11" style="2" customWidth="1"/>
    <col min="3832" max="3838" width="8.85546875" style="2"/>
    <col min="3839" max="3840" width="10.7109375" style="2" customWidth="1"/>
    <col min="3841" max="3841" width="8.85546875" style="2"/>
    <col min="3842" max="3842" width="11.5703125" style="2" customWidth="1"/>
    <col min="3843" max="3843" width="13.7109375" style="2" customWidth="1"/>
    <col min="3844" max="3847" width="9.28515625" style="2" customWidth="1"/>
    <col min="3848" max="4084" width="8.85546875" style="2"/>
    <col min="4085" max="4085" width="34" style="2" customWidth="1"/>
    <col min="4086" max="4086" width="11.28515625" style="2" customWidth="1"/>
    <col min="4087" max="4087" width="11" style="2" customWidth="1"/>
    <col min="4088" max="4094" width="8.85546875" style="2"/>
    <col min="4095" max="4096" width="10.7109375" style="2" customWidth="1"/>
    <col min="4097" max="4097" width="8.85546875" style="2"/>
    <col min="4098" max="4098" width="11.5703125" style="2" customWidth="1"/>
    <col min="4099" max="4099" width="13.7109375" style="2" customWidth="1"/>
    <col min="4100" max="4103" width="9.28515625" style="2" customWidth="1"/>
    <col min="4104" max="4340" width="8.85546875" style="2"/>
    <col min="4341" max="4341" width="34" style="2" customWidth="1"/>
    <col min="4342" max="4342" width="11.28515625" style="2" customWidth="1"/>
    <col min="4343" max="4343" width="11" style="2" customWidth="1"/>
    <col min="4344" max="4350" width="8.85546875" style="2"/>
    <col min="4351" max="4352" width="10.7109375" style="2" customWidth="1"/>
    <col min="4353" max="4353" width="8.85546875" style="2"/>
    <col min="4354" max="4354" width="11.5703125" style="2" customWidth="1"/>
    <col min="4355" max="4355" width="13.7109375" style="2" customWidth="1"/>
    <col min="4356" max="4359" width="9.28515625" style="2" customWidth="1"/>
    <col min="4360" max="4596" width="8.85546875" style="2"/>
    <col min="4597" max="4597" width="34" style="2" customWidth="1"/>
    <col min="4598" max="4598" width="11.28515625" style="2" customWidth="1"/>
    <col min="4599" max="4599" width="11" style="2" customWidth="1"/>
    <col min="4600" max="4606" width="8.85546875" style="2"/>
    <col min="4607" max="4608" width="10.7109375" style="2" customWidth="1"/>
    <col min="4609" max="4609" width="8.85546875" style="2"/>
    <col min="4610" max="4610" width="11.5703125" style="2" customWidth="1"/>
    <col min="4611" max="4611" width="13.7109375" style="2" customWidth="1"/>
    <col min="4612" max="4615" width="9.28515625" style="2" customWidth="1"/>
    <col min="4616" max="4852" width="8.85546875" style="2"/>
    <col min="4853" max="4853" width="34" style="2" customWidth="1"/>
    <col min="4854" max="4854" width="11.28515625" style="2" customWidth="1"/>
    <col min="4855" max="4855" width="11" style="2" customWidth="1"/>
    <col min="4856" max="4862" width="8.85546875" style="2"/>
    <col min="4863" max="4864" width="10.7109375" style="2" customWidth="1"/>
    <col min="4865" max="4865" width="8.85546875" style="2"/>
    <col min="4866" max="4866" width="11.5703125" style="2" customWidth="1"/>
    <col min="4867" max="4867" width="13.7109375" style="2" customWidth="1"/>
    <col min="4868" max="4871" width="9.28515625" style="2" customWidth="1"/>
    <col min="4872" max="5108" width="8.85546875" style="2"/>
    <col min="5109" max="5109" width="34" style="2" customWidth="1"/>
    <col min="5110" max="5110" width="11.28515625" style="2" customWidth="1"/>
    <col min="5111" max="5111" width="11" style="2" customWidth="1"/>
    <col min="5112" max="5118" width="8.85546875" style="2"/>
    <col min="5119" max="5120" width="10.7109375" style="2" customWidth="1"/>
    <col min="5121" max="5121" width="8.85546875" style="2"/>
    <col min="5122" max="5122" width="11.5703125" style="2" customWidth="1"/>
    <col min="5123" max="5123" width="13.7109375" style="2" customWidth="1"/>
    <col min="5124" max="5127" width="9.28515625" style="2" customWidth="1"/>
    <col min="5128" max="5364" width="8.85546875" style="2"/>
    <col min="5365" max="5365" width="34" style="2" customWidth="1"/>
    <col min="5366" max="5366" width="11.28515625" style="2" customWidth="1"/>
    <col min="5367" max="5367" width="11" style="2" customWidth="1"/>
    <col min="5368" max="5374" width="8.85546875" style="2"/>
    <col min="5375" max="5376" width="10.7109375" style="2" customWidth="1"/>
    <col min="5377" max="5377" width="8.85546875" style="2"/>
    <col min="5378" max="5378" width="11.5703125" style="2" customWidth="1"/>
    <col min="5379" max="5379" width="13.7109375" style="2" customWidth="1"/>
    <col min="5380" max="5383" width="9.28515625" style="2" customWidth="1"/>
    <col min="5384" max="5620" width="8.85546875" style="2"/>
    <col min="5621" max="5621" width="34" style="2" customWidth="1"/>
    <col min="5622" max="5622" width="11.28515625" style="2" customWidth="1"/>
    <col min="5623" max="5623" width="11" style="2" customWidth="1"/>
    <col min="5624" max="5630" width="8.85546875" style="2"/>
    <col min="5631" max="5632" width="10.7109375" style="2" customWidth="1"/>
    <col min="5633" max="5633" width="8.85546875" style="2"/>
    <col min="5634" max="5634" width="11.5703125" style="2" customWidth="1"/>
    <col min="5635" max="5635" width="13.7109375" style="2" customWidth="1"/>
    <col min="5636" max="5639" width="9.28515625" style="2" customWidth="1"/>
    <col min="5640" max="5876" width="8.85546875" style="2"/>
    <col min="5877" max="5877" width="34" style="2" customWidth="1"/>
    <col min="5878" max="5878" width="11.28515625" style="2" customWidth="1"/>
    <col min="5879" max="5879" width="11" style="2" customWidth="1"/>
    <col min="5880" max="5886" width="8.85546875" style="2"/>
    <col min="5887" max="5888" width="10.7109375" style="2" customWidth="1"/>
    <col min="5889" max="5889" width="8.85546875" style="2"/>
    <col min="5890" max="5890" width="11.5703125" style="2" customWidth="1"/>
    <col min="5891" max="5891" width="13.7109375" style="2" customWidth="1"/>
    <col min="5892" max="5895" width="9.28515625" style="2" customWidth="1"/>
    <col min="5896" max="6132" width="8.85546875" style="2"/>
    <col min="6133" max="6133" width="34" style="2" customWidth="1"/>
    <col min="6134" max="6134" width="11.28515625" style="2" customWidth="1"/>
    <col min="6135" max="6135" width="11" style="2" customWidth="1"/>
    <col min="6136" max="6142" width="8.85546875" style="2"/>
    <col min="6143" max="6144" width="10.7109375" style="2" customWidth="1"/>
    <col min="6145" max="6145" width="8.85546875" style="2"/>
    <col min="6146" max="6146" width="11.5703125" style="2" customWidth="1"/>
    <col min="6147" max="6147" width="13.7109375" style="2" customWidth="1"/>
    <col min="6148" max="6151" width="9.28515625" style="2" customWidth="1"/>
    <col min="6152" max="6388" width="8.85546875" style="2"/>
    <col min="6389" max="6389" width="34" style="2" customWidth="1"/>
    <col min="6390" max="6390" width="11.28515625" style="2" customWidth="1"/>
    <col min="6391" max="6391" width="11" style="2" customWidth="1"/>
    <col min="6392" max="6398" width="8.85546875" style="2"/>
    <col min="6399" max="6400" width="10.7109375" style="2" customWidth="1"/>
    <col min="6401" max="6401" width="8.85546875" style="2"/>
    <col min="6402" max="6402" width="11.5703125" style="2" customWidth="1"/>
    <col min="6403" max="6403" width="13.7109375" style="2" customWidth="1"/>
    <col min="6404" max="6407" width="9.28515625" style="2" customWidth="1"/>
    <col min="6408" max="6644" width="8.85546875" style="2"/>
    <col min="6645" max="6645" width="34" style="2" customWidth="1"/>
    <col min="6646" max="6646" width="11.28515625" style="2" customWidth="1"/>
    <col min="6647" max="6647" width="11" style="2" customWidth="1"/>
    <col min="6648" max="6654" width="8.85546875" style="2"/>
    <col min="6655" max="6656" width="10.7109375" style="2" customWidth="1"/>
    <col min="6657" max="6657" width="8.85546875" style="2"/>
    <col min="6658" max="6658" width="11.5703125" style="2" customWidth="1"/>
    <col min="6659" max="6659" width="13.7109375" style="2" customWidth="1"/>
    <col min="6660" max="6663" width="9.28515625" style="2" customWidth="1"/>
    <col min="6664" max="6900" width="8.85546875" style="2"/>
    <col min="6901" max="6901" width="34" style="2" customWidth="1"/>
    <col min="6902" max="6902" width="11.28515625" style="2" customWidth="1"/>
    <col min="6903" max="6903" width="11" style="2" customWidth="1"/>
    <col min="6904" max="6910" width="8.85546875" style="2"/>
    <col min="6911" max="6912" width="10.7109375" style="2" customWidth="1"/>
    <col min="6913" max="6913" width="8.85546875" style="2"/>
    <col min="6914" max="6914" width="11.5703125" style="2" customWidth="1"/>
    <col min="6915" max="6915" width="13.7109375" style="2" customWidth="1"/>
    <col min="6916" max="6919" width="9.28515625" style="2" customWidth="1"/>
    <col min="6920" max="7156" width="8.85546875" style="2"/>
    <col min="7157" max="7157" width="34" style="2" customWidth="1"/>
    <col min="7158" max="7158" width="11.28515625" style="2" customWidth="1"/>
    <col min="7159" max="7159" width="11" style="2" customWidth="1"/>
    <col min="7160" max="7166" width="8.85546875" style="2"/>
    <col min="7167" max="7168" width="10.7109375" style="2" customWidth="1"/>
    <col min="7169" max="7169" width="8.85546875" style="2"/>
    <col min="7170" max="7170" width="11.5703125" style="2" customWidth="1"/>
    <col min="7171" max="7171" width="13.7109375" style="2" customWidth="1"/>
    <col min="7172" max="7175" width="9.28515625" style="2" customWidth="1"/>
    <col min="7176" max="7412" width="8.85546875" style="2"/>
    <col min="7413" max="7413" width="34" style="2" customWidth="1"/>
    <col min="7414" max="7414" width="11.28515625" style="2" customWidth="1"/>
    <col min="7415" max="7415" width="11" style="2" customWidth="1"/>
    <col min="7416" max="7422" width="8.85546875" style="2"/>
    <col min="7423" max="7424" width="10.7109375" style="2" customWidth="1"/>
    <col min="7425" max="7425" width="8.85546875" style="2"/>
    <col min="7426" max="7426" width="11.5703125" style="2" customWidth="1"/>
    <col min="7427" max="7427" width="13.7109375" style="2" customWidth="1"/>
    <col min="7428" max="7431" width="9.28515625" style="2" customWidth="1"/>
    <col min="7432" max="7668" width="8.85546875" style="2"/>
    <col min="7669" max="7669" width="34" style="2" customWidth="1"/>
    <col min="7670" max="7670" width="11.28515625" style="2" customWidth="1"/>
    <col min="7671" max="7671" width="11" style="2" customWidth="1"/>
    <col min="7672" max="7678" width="8.85546875" style="2"/>
    <col min="7679" max="7680" width="10.7109375" style="2" customWidth="1"/>
    <col min="7681" max="7681" width="8.85546875" style="2"/>
    <col min="7682" max="7682" width="11.5703125" style="2" customWidth="1"/>
    <col min="7683" max="7683" width="13.7109375" style="2" customWidth="1"/>
    <col min="7684" max="7687" width="9.28515625" style="2" customWidth="1"/>
    <col min="7688" max="7924" width="8.85546875" style="2"/>
    <col min="7925" max="7925" width="34" style="2" customWidth="1"/>
    <col min="7926" max="7926" width="11.28515625" style="2" customWidth="1"/>
    <col min="7927" max="7927" width="11" style="2" customWidth="1"/>
    <col min="7928" max="7934" width="8.85546875" style="2"/>
    <col min="7935" max="7936" width="10.7109375" style="2" customWidth="1"/>
    <col min="7937" max="7937" width="8.85546875" style="2"/>
    <col min="7938" max="7938" width="11.5703125" style="2" customWidth="1"/>
    <col min="7939" max="7939" width="13.7109375" style="2" customWidth="1"/>
    <col min="7940" max="7943" width="9.28515625" style="2" customWidth="1"/>
    <col min="7944" max="8180" width="8.85546875" style="2"/>
    <col min="8181" max="8181" width="34" style="2" customWidth="1"/>
    <col min="8182" max="8182" width="11.28515625" style="2" customWidth="1"/>
    <col min="8183" max="8183" width="11" style="2" customWidth="1"/>
    <col min="8184" max="8190" width="8.85546875" style="2"/>
    <col min="8191" max="8192" width="10.7109375" style="2" customWidth="1"/>
    <col min="8193" max="8193" width="8.85546875" style="2"/>
    <col min="8194" max="8194" width="11.5703125" style="2" customWidth="1"/>
    <col min="8195" max="8195" width="13.7109375" style="2" customWidth="1"/>
    <col min="8196" max="8199" width="9.28515625" style="2" customWidth="1"/>
    <col min="8200" max="8436" width="8.85546875" style="2"/>
    <col min="8437" max="8437" width="34" style="2" customWidth="1"/>
    <col min="8438" max="8438" width="11.28515625" style="2" customWidth="1"/>
    <col min="8439" max="8439" width="11" style="2" customWidth="1"/>
    <col min="8440" max="8446" width="8.85546875" style="2"/>
    <col min="8447" max="8448" width="10.7109375" style="2" customWidth="1"/>
    <col min="8449" max="8449" width="8.85546875" style="2"/>
    <col min="8450" max="8450" width="11.5703125" style="2" customWidth="1"/>
    <col min="8451" max="8451" width="13.7109375" style="2" customWidth="1"/>
    <col min="8452" max="8455" width="9.28515625" style="2" customWidth="1"/>
    <col min="8456" max="8692" width="8.85546875" style="2"/>
    <col min="8693" max="8693" width="34" style="2" customWidth="1"/>
    <col min="8694" max="8694" width="11.28515625" style="2" customWidth="1"/>
    <col min="8695" max="8695" width="11" style="2" customWidth="1"/>
    <col min="8696" max="8702" width="8.85546875" style="2"/>
    <col min="8703" max="8704" width="10.7109375" style="2" customWidth="1"/>
    <col min="8705" max="8705" width="8.85546875" style="2"/>
    <col min="8706" max="8706" width="11.5703125" style="2" customWidth="1"/>
    <col min="8707" max="8707" width="13.7109375" style="2" customWidth="1"/>
    <col min="8708" max="8711" width="9.28515625" style="2" customWidth="1"/>
    <col min="8712" max="8948" width="8.85546875" style="2"/>
    <col min="8949" max="8949" width="34" style="2" customWidth="1"/>
    <col min="8950" max="8950" width="11.28515625" style="2" customWidth="1"/>
    <col min="8951" max="8951" width="11" style="2" customWidth="1"/>
    <col min="8952" max="8958" width="8.85546875" style="2"/>
    <col min="8959" max="8960" width="10.7109375" style="2" customWidth="1"/>
    <col min="8961" max="8961" width="8.85546875" style="2"/>
    <col min="8962" max="8962" width="11.5703125" style="2" customWidth="1"/>
    <col min="8963" max="8963" width="13.7109375" style="2" customWidth="1"/>
    <col min="8964" max="8967" width="9.28515625" style="2" customWidth="1"/>
    <col min="8968" max="9204" width="8.85546875" style="2"/>
    <col min="9205" max="9205" width="34" style="2" customWidth="1"/>
    <col min="9206" max="9206" width="11.28515625" style="2" customWidth="1"/>
    <col min="9207" max="9207" width="11" style="2" customWidth="1"/>
    <col min="9208" max="9214" width="8.85546875" style="2"/>
    <col min="9215" max="9216" width="10.7109375" style="2" customWidth="1"/>
    <col min="9217" max="9217" width="8.85546875" style="2"/>
    <col min="9218" max="9218" width="11.5703125" style="2" customWidth="1"/>
    <col min="9219" max="9219" width="13.7109375" style="2" customWidth="1"/>
    <col min="9220" max="9223" width="9.28515625" style="2" customWidth="1"/>
    <col min="9224" max="9460" width="8.85546875" style="2"/>
    <col min="9461" max="9461" width="34" style="2" customWidth="1"/>
    <col min="9462" max="9462" width="11.28515625" style="2" customWidth="1"/>
    <col min="9463" max="9463" width="11" style="2" customWidth="1"/>
    <col min="9464" max="9470" width="8.85546875" style="2"/>
    <col min="9471" max="9472" width="10.7109375" style="2" customWidth="1"/>
    <col min="9473" max="9473" width="8.85546875" style="2"/>
    <col min="9474" max="9474" width="11.5703125" style="2" customWidth="1"/>
    <col min="9475" max="9475" width="13.7109375" style="2" customWidth="1"/>
    <col min="9476" max="9479" width="9.28515625" style="2" customWidth="1"/>
    <col min="9480" max="9716" width="8.85546875" style="2"/>
    <col min="9717" max="9717" width="34" style="2" customWidth="1"/>
    <col min="9718" max="9718" width="11.28515625" style="2" customWidth="1"/>
    <col min="9719" max="9719" width="11" style="2" customWidth="1"/>
    <col min="9720" max="9726" width="8.85546875" style="2"/>
    <col min="9727" max="9728" width="10.7109375" style="2" customWidth="1"/>
    <col min="9729" max="9729" width="8.85546875" style="2"/>
    <col min="9730" max="9730" width="11.5703125" style="2" customWidth="1"/>
    <col min="9731" max="9731" width="13.7109375" style="2" customWidth="1"/>
    <col min="9732" max="9735" width="9.28515625" style="2" customWidth="1"/>
    <col min="9736" max="9972" width="8.85546875" style="2"/>
    <col min="9973" max="9973" width="34" style="2" customWidth="1"/>
    <col min="9974" max="9974" width="11.28515625" style="2" customWidth="1"/>
    <col min="9975" max="9975" width="11" style="2" customWidth="1"/>
    <col min="9976" max="9982" width="8.85546875" style="2"/>
    <col min="9983" max="9984" width="10.7109375" style="2" customWidth="1"/>
    <col min="9985" max="9985" width="8.85546875" style="2"/>
    <col min="9986" max="9986" width="11.5703125" style="2" customWidth="1"/>
    <col min="9987" max="9987" width="13.7109375" style="2" customWidth="1"/>
    <col min="9988" max="9991" width="9.28515625" style="2" customWidth="1"/>
    <col min="9992" max="10228" width="8.85546875" style="2"/>
    <col min="10229" max="10229" width="34" style="2" customWidth="1"/>
    <col min="10230" max="10230" width="11.28515625" style="2" customWidth="1"/>
    <col min="10231" max="10231" width="11" style="2" customWidth="1"/>
    <col min="10232" max="10238" width="8.85546875" style="2"/>
    <col min="10239" max="10240" width="10.7109375" style="2" customWidth="1"/>
    <col min="10241" max="10241" width="8.85546875" style="2"/>
    <col min="10242" max="10242" width="11.5703125" style="2" customWidth="1"/>
    <col min="10243" max="10243" width="13.7109375" style="2" customWidth="1"/>
    <col min="10244" max="10247" width="9.28515625" style="2" customWidth="1"/>
    <col min="10248" max="10484" width="8.85546875" style="2"/>
    <col min="10485" max="10485" width="34" style="2" customWidth="1"/>
    <col min="10486" max="10486" width="11.28515625" style="2" customWidth="1"/>
    <col min="10487" max="10487" width="11" style="2" customWidth="1"/>
    <col min="10488" max="10494" width="8.85546875" style="2"/>
    <col min="10495" max="10496" width="10.7109375" style="2" customWidth="1"/>
    <col min="10497" max="10497" width="8.85546875" style="2"/>
    <col min="10498" max="10498" width="11.5703125" style="2" customWidth="1"/>
    <col min="10499" max="10499" width="13.7109375" style="2" customWidth="1"/>
    <col min="10500" max="10503" width="9.28515625" style="2" customWidth="1"/>
    <col min="10504" max="10740" width="8.85546875" style="2"/>
    <col min="10741" max="10741" width="34" style="2" customWidth="1"/>
    <col min="10742" max="10742" width="11.28515625" style="2" customWidth="1"/>
    <col min="10743" max="10743" width="11" style="2" customWidth="1"/>
    <col min="10744" max="10750" width="8.85546875" style="2"/>
    <col min="10751" max="10752" width="10.7109375" style="2" customWidth="1"/>
    <col min="10753" max="10753" width="8.85546875" style="2"/>
    <col min="10754" max="10754" width="11.5703125" style="2" customWidth="1"/>
    <col min="10755" max="10755" width="13.7109375" style="2" customWidth="1"/>
    <col min="10756" max="10759" width="9.28515625" style="2" customWidth="1"/>
    <col min="10760" max="10996" width="8.85546875" style="2"/>
    <col min="10997" max="10997" width="34" style="2" customWidth="1"/>
    <col min="10998" max="10998" width="11.28515625" style="2" customWidth="1"/>
    <col min="10999" max="10999" width="11" style="2" customWidth="1"/>
    <col min="11000" max="11006" width="8.85546875" style="2"/>
    <col min="11007" max="11008" width="10.7109375" style="2" customWidth="1"/>
    <col min="11009" max="11009" width="8.85546875" style="2"/>
    <col min="11010" max="11010" width="11.5703125" style="2" customWidth="1"/>
    <col min="11011" max="11011" width="13.7109375" style="2" customWidth="1"/>
    <col min="11012" max="11015" width="9.28515625" style="2" customWidth="1"/>
    <col min="11016" max="11252" width="8.85546875" style="2"/>
    <col min="11253" max="11253" width="34" style="2" customWidth="1"/>
    <col min="11254" max="11254" width="11.28515625" style="2" customWidth="1"/>
    <col min="11255" max="11255" width="11" style="2" customWidth="1"/>
    <col min="11256" max="11262" width="8.85546875" style="2"/>
    <col min="11263" max="11264" width="10.7109375" style="2" customWidth="1"/>
    <col min="11265" max="11265" width="8.85546875" style="2"/>
    <col min="11266" max="11266" width="11.5703125" style="2" customWidth="1"/>
    <col min="11267" max="11267" width="13.7109375" style="2" customWidth="1"/>
    <col min="11268" max="11271" width="9.28515625" style="2" customWidth="1"/>
    <col min="11272" max="11508" width="8.85546875" style="2"/>
    <col min="11509" max="11509" width="34" style="2" customWidth="1"/>
    <col min="11510" max="11510" width="11.28515625" style="2" customWidth="1"/>
    <col min="11511" max="11511" width="11" style="2" customWidth="1"/>
    <col min="11512" max="11518" width="8.85546875" style="2"/>
    <col min="11519" max="11520" width="10.7109375" style="2" customWidth="1"/>
    <col min="11521" max="11521" width="8.85546875" style="2"/>
    <col min="11522" max="11522" width="11.5703125" style="2" customWidth="1"/>
    <col min="11523" max="11523" width="13.7109375" style="2" customWidth="1"/>
    <col min="11524" max="11527" width="9.28515625" style="2" customWidth="1"/>
    <col min="11528" max="11764" width="8.85546875" style="2"/>
    <col min="11765" max="11765" width="34" style="2" customWidth="1"/>
    <col min="11766" max="11766" width="11.28515625" style="2" customWidth="1"/>
    <col min="11767" max="11767" width="11" style="2" customWidth="1"/>
    <col min="11768" max="11774" width="8.85546875" style="2"/>
    <col min="11775" max="11776" width="10.7109375" style="2" customWidth="1"/>
    <col min="11777" max="11777" width="8.85546875" style="2"/>
    <col min="11778" max="11778" width="11.5703125" style="2" customWidth="1"/>
    <col min="11779" max="11779" width="13.7109375" style="2" customWidth="1"/>
    <col min="11780" max="11783" width="9.28515625" style="2" customWidth="1"/>
    <col min="11784" max="12020" width="8.85546875" style="2"/>
    <col min="12021" max="12021" width="34" style="2" customWidth="1"/>
    <col min="12022" max="12022" width="11.28515625" style="2" customWidth="1"/>
    <col min="12023" max="12023" width="11" style="2" customWidth="1"/>
    <col min="12024" max="12030" width="8.85546875" style="2"/>
    <col min="12031" max="12032" width="10.7109375" style="2" customWidth="1"/>
    <col min="12033" max="12033" width="8.85546875" style="2"/>
    <col min="12034" max="12034" width="11.5703125" style="2" customWidth="1"/>
    <col min="12035" max="12035" width="13.7109375" style="2" customWidth="1"/>
    <col min="12036" max="12039" width="9.28515625" style="2" customWidth="1"/>
    <col min="12040" max="12276" width="8.85546875" style="2"/>
    <col min="12277" max="12277" width="34" style="2" customWidth="1"/>
    <col min="12278" max="12278" width="11.28515625" style="2" customWidth="1"/>
    <col min="12279" max="12279" width="11" style="2" customWidth="1"/>
    <col min="12280" max="12286" width="8.85546875" style="2"/>
    <col min="12287" max="12288" width="10.7109375" style="2" customWidth="1"/>
    <col min="12289" max="12289" width="8.85546875" style="2"/>
    <col min="12290" max="12290" width="11.5703125" style="2" customWidth="1"/>
    <col min="12291" max="12291" width="13.7109375" style="2" customWidth="1"/>
    <col min="12292" max="12295" width="9.28515625" style="2" customWidth="1"/>
    <col min="12296" max="12532" width="8.85546875" style="2"/>
    <col min="12533" max="12533" width="34" style="2" customWidth="1"/>
    <col min="12534" max="12534" width="11.28515625" style="2" customWidth="1"/>
    <col min="12535" max="12535" width="11" style="2" customWidth="1"/>
    <col min="12536" max="12542" width="8.85546875" style="2"/>
    <col min="12543" max="12544" width="10.7109375" style="2" customWidth="1"/>
    <col min="12545" max="12545" width="8.85546875" style="2"/>
    <col min="12546" max="12546" width="11.5703125" style="2" customWidth="1"/>
    <col min="12547" max="12547" width="13.7109375" style="2" customWidth="1"/>
    <col min="12548" max="12551" width="9.28515625" style="2" customWidth="1"/>
    <col min="12552" max="12788" width="8.85546875" style="2"/>
    <col min="12789" max="12789" width="34" style="2" customWidth="1"/>
    <col min="12790" max="12790" width="11.28515625" style="2" customWidth="1"/>
    <col min="12791" max="12791" width="11" style="2" customWidth="1"/>
    <col min="12792" max="12798" width="8.85546875" style="2"/>
    <col min="12799" max="12800" width="10.7109375" style="2" customWidth="1"/>
    <col min="12801" max="12801" width="8.85546875" style="2"/>
    <col min="12802" max="12802" width="11.5703125" style="2" customWidth="1"/>
    <col min="12803" max="12803" width="13.7109375" style="2" customWidth="1"/>
    <col min="12804" max="12807" width="9.28515625" style="2" customWidth="1"/>
    <col min="12808" max="13044" width="8.85546875" style="2"/>
    <col min="13045" max="13045" width="34" style="2" customWidth="1"/>
    <col min="13046" max="13046" width="11.28515625" style="2" customWidth="1"/>
    <col min="13047" max="13047" width="11" style="2" customWidth="1"/>
    <col min="13048" max="13054" width="8.85546875" style="2"/>
    <col min="13055" max="13056" width="10.7109375" style="2" customWidth="1"/>
    <col min="13057" max="13057" width="8.85546875" style="2"/>
    <col min="13058" max="13058" width="11.5703125" style="2" customWidth="1"/>
    <col min="13059" max="13059" width="13.7109375" style="2" customWidth="1"/>
    <col min="13060" max="13063" width="9.28515625" style="2" customWidth="1"/>
    <col min="13064" max="13300" width="8.85546875" style="2"/>
    <col min="13301" max="13301" width="34" style="2" customWidth="1"/>
    <col min="13302" max="13302" width="11.28515625" style="2" customWidth="1"/>
    <col min="13303" max="13303" width="11" style="2" customWidth="1"/>
    <col min="13304" max="13310" width="8.85546875" style="2"/>
    <col min="13311" max="13312" width="10.7109375" style="2" customWidth="1"/>
    <col min="13313" max="13313" width="8.85546875" style="2"/>
    <col min="13314" max="13314" width="11.5703125" style="2" customWidth="1"/>
    <col min="13315" max="13315" width="13.7109375" style="2" customWidth="1"/>
    <col min="13316" max="13319" width="9.28515625" style="2" customWidth="1"/>
    <col min="13320" max="13556" width="8.85546875" style="2"/>
    <col min="13557" max="13557" width="34" style="2" customWidth="1"/>
    <col min="13558" max="13558" width="11.28515625" style="2" customWidth="1"/>
    <col min="13559" max="13559" width="11" style="2" customWidth="1"/>
    <col min="13560" max="13566" width="8.85546875" style="2"/>
    <col min="13567" max="13568" width="10.7109375" style="2" customWidth="1"/>
    <col min="13569" max="13569" width="8.85546875" style="2"/>
    <col min="13570" max="13570" width="11.5703125" style="2" customWidth="1"/>
    <col min="13571" max="13571" width="13.7109375" style="2" customWidth="1"/>
    <col min="13572" max="13575" width="9.28515625" style="2" customWidth="1"/>
    <col min="13576" max="13812" width="8.85546875" style="2"/>
    <col min="13813" max="13813" width="34" style="2" customWidth="1"/>
    <col min="13814" max="13814" width="11.28515625" style="2" customWidth="1"/>
    <col min="13815" max="13815" width="11" style="2" customWidth="1"/>
    <col min="13816" max="13822" width="8.85546875" style="2"/>
    <col min="13823" max="13824" width="10.7109375" style="2" customWidth="1"/>
    <col min="13825" max="13825" width="8.85546875" style="2"/>
    <col min="13826" max="13826" width="11.5703125" style="2" customWidth="1"/>
    <col min="13827" max="13827" width="13.7109375" style="2" customWidth="1"/>
    <col min="13828" max="13831" width="9.28515625" style="2" customWidth="1"/>
    <col min="13832" max="14068" width="8.85546875" style="2"/>
    <col min="14069" max="14069" width="34" style="2" customWidth="1"/>
    <col min="14070" max="14070" width="11.28515625" style="2" customWidth="1"/>
    <col min="14071" max="14071" width="11" style="2" customWidth="1"/>
    <col min="14072" max="14078" width="8.85546875" style="2"/>
    <col min="14079" max="14080" width="10.7109375" style="2" customWidth="1"/>
    <col min="14081" max="14081" width="8.85546875" style="2"/>
    <col min="14082" max="14082" width="11.5703125" style="2" customWidth="1"/>
    <col min="14083" max="14083" width="13.7109375" style="2" customWidth="1"/>
    <col min="14084" max="14087" width="9.28515625" style="2" customWidth="1"/>
    <col min="14088" max="14324" width="8.85546875" style="2"/>
    <col min="14325" max="14325" width="34" style="2" customWidth="1"/>
    <col min="14326" max="14326" width="11.28515625" style="2" customWidth="1"/>
    <col min="14327" max="14327" width="11" style="2" customWidth="1"/>
    <col min="14328" max="14334" width="8.85546875" style="2"/>
    <col min="14335" max="14336" width="10.7109375" style="2" customWidth="1"/>
    <col min="14337" max="14337" width="8.85546875" style="2"/>
    <col min="14338" max="14338" width="11.5703125" style="2" customWidth="1"/>
    <col min="14339" max="14339" width="13.7109375" style="2" customWidth="1"/>
    <col min="14340" max="14343" width="9.28515625" style="2" customWidth="1"/>
    <col min="14344" max="14580" width="8.85546875" style="2"/>
    <col min="14581" max="14581" width="34" style="2" customWidth="1"/>
    <col min="14582" max="14582" width="11.28515625" style="2" customWidth="1"/>
    <col min="14583" max="14583" width="11" style="2" customWidth="1"/>
    <col min="14584" max="14590" width="8.85546875" style="2"/>
    <col min="14591" max="14592" width="10.7109375" style="2" customWidth="1"/>
    <col min="14593" max="14593" width="8.85546875" style="2"/>
    <col min="14594" max="14594" width="11.5703125" style="2" customWidth="1"/>
    <col min="14595" max="14595" width="13.7109375" style="2" customWidth="1"/>
    <col min="14596" max="14599" width="9.28515625" style="2" customWidth="1"/>
    <col min="14600" max="14836" width="8.85546875" style="2"/>
    <col min="14837" max="14837" width="34" style="2" customWidth="1"/>
    <col min="14838" max="14838" width="11.28515625" style="2" customWidth="1"/>
    <col min="14839" max="14839" width="11" style="2" customWidth="1"/>
    <col min="14840" max="14846" width="8.85546875" style="2"/>
    <col min="14847" max="14848" width="10.7109375" style="2" customWidth="1"/>
    <col min="14849" max="14849" width="8.85546875" style="2"/>
    <col min="14850" max="14850" width="11.5703125" style="2" customWidth="1"/>
    <col min="14851" max="14851" width="13.7109375" style="2" customWidth="1"/>
    <col min="14852" max="14855" width="9.28515625" style="2" customWidth="1"/>
    <col min="14856" max="15092" width="8.85546875" style="2"/>
    <col min="15093" max="15093" width="34" style="2" customWidth="1"/>
    <col min="15094" max="15094" width="11.28515625" style="2" customWidth="1"/>
    <col min="15095" max="15095" width="11" style="2" customWidth="1"/>
    <col min="15096" max="15102" width="8.85546875" style="2"/>
    <col min="15103" max="15104" width="10.7109375" style="2" customWidth="1"/>
    <col min="15105" max="15105" width="8.85546875" style="2"/>
    <col min="15106" max="15106" width="11.5703125" style="2" customWidth="1"/>
    <col min="15107" max="15107" width="13.7109375" style="2" customWidth="1"/>
    <col min="15108" max="15111" width="9.28515625" style="2" customWidth="1"/>
    <col min="15112" max="15348" width="8.85546875" style="2"/>
    <col min="15349" max="15349" width="34" style="2" customWidth="1"/>
    <col min="15350" max="15350" width="11.28515625" style="2" customWidth="1"/>
    <col min="15351" max="15351" width="11" style="2" customWidth="1"/>
    <col min="15352" max="15358" width="8.85546875" style="2"/>
    <col min="15359" max="15360" width="10.7109375" style="2" customWidth="1"/>
    <col min="15361" max="15361" width="8.85546875" style="2"/>
    <col min="15362" max="15362" width="11.5703125" style="2" customWidth="1"/>
    <col min="15363" max="15363" width="13.7109375" style="2" customWidth="1"/>
    <col min="15364" max="15367" width="9.28515625" style="2" customWidth="1"/>
    <col min="15368" max="15604" width="8.85546875" style="2"/>
    <col min="15605" max="15605" width="34" style="2" customWidth="1"/>
    <col min="15606" max="15606" width="11.28515625" style="2" customWidth="1"/>
    <col min="15607" max="15607" width="11" style="2" customWidth="1"/>
    <col min="15608" max="15614" width="8.85546875" style="2"/>
    <col min="15615" max="15616" width="10.7109375" style="2" customWidth="1"/>
    <col min="15617" max="15617" width="8.85546875" style="2"/>
    <col min="15618" max="15618" width="11.5703125" style="2" customWidth="1"/>
    <col min="15619" max="15619" width="13.7109375" style="2" customWidth="1"/>
    <col min="15620" max="15623" width="9.28515625" style="2" customWidth="1"/>
    <col min="15624" max="15860" width="8.85546875" style="2"/>
    <col min="15861" max="15861" width="34" style="2" customWidth="1"/>
    <col min="15862" max="15862" width="11.28515625" style="2" customWidth="1"/>
    <col min="15863" max="15863" width="11" style="2" customWidth="1"/>
    <col min="15864" max="15870" width="8.85546875" style="2"/>
    <col min="15871" max="15872" width="10.7109375" style="2" customWidth="1"/>
    <col min="15873" max="15873" width="8.85546875" style="2"/>
    <col min="15874" max="15874" width="11.5703125" style="2" customWidth="1"/>
    <col min="15875" max="15875" width="13.7109375" style="2" customWidth="1"/>
    <col min="15876" max="15879" width="9.28515625" style="2" customWidth="1"/>
    <col min="15880" max="16116" width="8.85546875" style="2"/>
    <col min="16117" max="16117" width="34" style="2" customWidth="1"/>
    <col min="16118" max="16118" width="11.28515625" style="2" customWidth="1"/>
    <col min="16119" max="16119" width="11" style="2" customWidth="1"/>
    <col min="16120" max="16126" width="8.85546875" style="2"/>
    <col min="16127" max="16128" width="10.7109375" style="2" customWidth="1"/>
    <col min="16129" max="16129" width="8.85546875" style="2"/>
    <col min="16130" max="16130" width="11.5703125" style="2" customWidth="1"/>
    <col min="16131" max="16131" width="13.7109375" style="2" customWidth="1"/>
    <col min="16132" max="16135" width="9.28515625" style="2" customWidth="1"/>
    <col min="16136" max="16376" width="8.85546875" style="2"/>
    <col min="16377" max="16384" width="8.85546875" style="2" customWidth="1"/>
  </cols>
  <sheetData>
    <row r="1" spans="1:14">
      <c r="B1" s="901" t="s">
        <v>162</v>
      </c>
      <c r="C1" s="901"/>
      <c r="D1" s="901"/>
      <c r="E1" s="901"/>
      <c r="F1" s="901"/>
      <c r="G1" s="901"/>
      <c r="H1" s="901"/>
      <c r="I1" s="901"/>
      <c r="J1" s="901"/>
    </row>
    <row r="2" spans="1:14">
      <c r="B2" s="901"/>
      <c r="C2" s="901"/>
      <c r="D2" s="901"/>
      <c r="E2" s="901"/>
      <c r="F2" s="901"/>
      <c r="G2" s="901"/>
      <c r="H2" s="901"/>
      <c r="I2" s="901"/>
      <c r="J2" s="901"/>
    </row>
    <row r="3" spans="1:14" ht="16.5" thickBot="1">
      <c r="A3" s="3" t="s">
        <v>127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379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6.5" thickBot="1">
      <c r="A7" s="110" t="s">
        <v>4</v>
      </c>
      <c r="B7" s="73">
        <f t="shared" ref="B7:B69" si="0">C7+D7+F7</f>
        <v>0</v>
      </c>
      <c r="C7" s="77"/>
      <c r="D7" s="94"/>
      <c r="E7" s="228"/>
      <c r="F7" s="218"/>
      <c r="G7" s="77"/>
      <c r="H7" s="94"/>
      <c r="I7" s="228"/>
      <c r="J7" s="210"/>
      <c r="K7" s="150"/>
      <c r="L7" s="124"/>
      <c r="M7" s="124"/>
      <c r="N7" s="125"/>
    </row>
    <row r="8" spans="1:14" ht="16.5" thickBot="1">
      <c r="A8" s="53" t="s">
        <v>5</v>
      </c>
      <c r="B8" s="73">
        <f t="shared" si="0"/>
        <v>0</v>
      </c>
      <c r="C8" s="40"/>
      <c r="D8" s="38"/>
      <c r="E8" s="389"/>
      <c r="F8" s="808"/>
      <c r="G8" s="260"/>
      <c r="H8" s="38"/>
      <c r="I8" s="389"/>
      <c r="J8" s="217"/>
      <c r="K8" s="104"/>
      <c r="L8" s="95"/>
      <c r="M8" s="95"/>
      <c r="N8" s="96"/>
    </row>
    <row r="9" spans="1:14" ht="16.5" thickBot="1">
      <c r="A9" s="53" t="s">
        <v>6</v>
      </c>
      <c r="B9" s="73">
        <f t="shared" si="0"/>
        <v>0</v>
      </c>
      <c r="C9" s="40"/>
      <c r="D9" s="38"/>
      <c r="E9" s="389"/>
      <c r="F9" s="808"/>
      <c r="G9" s="260"/>
      <c r="H9" s="38"/>
      <c r="I9" s="389"/>
      <c r="J9" s="217"/>
      <c r="K9" s="104"/>
      <c r="L9" s="95"/>
      <c r="M9" s="95"/>
      <c r="N9" s="96"/>
    </row>
    <row r="10" spans="1:14" ht="16.5" thickBot="1">
      <c r="A10" s="53" t="s">
        <v>7</v>
      </c>
      <c r="B10" s="73">
        <f t="shared" si="0"/>
        <v>0</v>
      </c>
      <c r="C10" s="40"/>
      <c r="D10" s="38"/>
      <c r="E10" s="389"/>
      <c r="F10" s="808"/>
      <c r="G10" s="260"/>
      <c r="H10" s="38"/>
      <c r="I10" s="389"/>
      <c r="J10" s="217"/>
      <c r="K10" s="104"/>
      <c r="L10" s="95"/>
      <c r="M10" s="95"/>
      <c r="N10" s="96"/>
    </row>
    <row r="11" spans="1:14" ht="16.5" thickBot="1">
      <c r="A11" s="53" t="s">
        <v>8</v>
      </c>
      <c r="B11" s="73">
        <f t="shared" si="0"/>
        <v>0</v>
      </c>
      <c r="C11" s="40"/>
      <c r="D11" s="38"/>
      <c r="E11" s="389"/>
      <c r="F11" s="808"/>
      <c r="G11" s="260"/>
      <c r="H11" s="38"/>
      <c r="I11" s="389"/>
      <c r="J11" s="217"/>
      <c r="K11" s="104"/>
      <c r="L11" s="95"/>
      <c r="M11" s="95"/>
      <c r="N11" s="96"/>
    </row>
    <row r="12" spans="1:14" ht="16.5" thickBot="1">
      <c r="A12" s="53" t="s">
        <v>9</v>
      </c>
      <c r="B12" s="73">
        <f t="shared" si="0"/>
        <v>0</v>
      </c>
      <c r="C12" s="40"/>
      <c r="D12" s="38"/>
      <c r="E12" s="389"/>
      <c r="F12" s="808"/>
      <c r="G12" s="260"/>
      <c r="H12" s="38"/>
      <c r="I12" s="389"/>
      <c r="J12" s="217"/>
      <c r="K12" s="104"/>
      <c r="L12" s="95"/>
      <c r="M12" s="95"/>
      <c r="N12" s="96"/>
    </row>
    <row r="13" spans="1:14" ht="16.5" thickBot="1">
      <c r="A13" s="53" t="s">
        <v>10</v>
      </c>
      <c r="B13" s="73">
        <f t="shared" si="0"/>
        <v>0</v>
      </c>
      <c r="C13" s="40"/>
      <c r="D13" s="38"/>
      <c r="E13" s="389"/>
      <c r="F13" s="808"/>
      <c r="G13" s="260"/>
      <c r="H13" s="38"/>
      <c r="I13" s="389"/>
      <c r="J13" s="217"/>
      <c r="K13" s="104"/>
      <c r="L13" s="95"/>
      <c r="M13" s="95"/>
      <c r="N13" s="96"/>
    </row>
    <row r="14" spans="1:14" ht="14.45" customHeight="1" thickBot="1">
      <c r="A14" s="53" t="s">
        <v>11</v>
      </c>
      <c r="B14" s="73">
        <f t="shared" si="0"/>
        <v>0</v>
      </c>
      <c r="C14" s="40"/>
      <c r="D14" s="38"/>
      <c r="E14" s="389"/>
      <c r="F14" s="808"/>
      <c r="G14" s="260"/>
      <c r="H14" s="38"/>
      <c r="I14" s="389"/>
      <c r="J14" s="217"/>
      <c r="K14" s="104"/>
      <c r="L14" s="95"/>
      <c r="M14" s="95"/>
      <c r="N14" s="96"/>
    </row>
    <row r="15" spans="1:14" ht="16.5" thickBot="1">
      <c r="A15" s="53" t="s">
        <v>12</v>
      </c>
      <c r="B15" s="73">
        <f t="shared" si="0"/>
        <v>0</v>
      </c>
      <c r="C15" s="40"/>
      <c r="D15" s="38"/>
      <c r="E15" s="389"/>
      <c r="F15" s="808"/>
      <c r="G15" s="260"/>
      <c r="H15" s="38"/>
      <c r="I15" s="389"/>
      <c r="J15" s="217"/>
      <c r="K15" s="104"/>
      <c r="L15" s="95"/>
      <c r="M15" s="95"/>
      <c r="N15" s="96"/>
    </row>
    <row r="16" spans="1:14" ht="16.5" thickBot="1">
      <c r="A16" s="53" t="s">
        <v>13</v>
      </c>
      <c r="B16" s="73">
        <f t="shared" si="0"/>
        <v>0</v>
      </c>
      <c r="C16" s="40"/>
      <c r="D16" s="38"/>
      <c r="E16" s="389"/>
      <c r="F16" s="808"/>
      <c r="G16" s="260"/>
      <c r="H16" s="38"/>
      <c r="I16" s="389"/>
      <c r="J16" s="217"/>
      <c r="K16" s="104"/>
      <c r="L16" s="95"/>
      <c r="M16" s="95"/>
      <c r="N16" s="96"/>
    </row>
    <row r="17" spans="1:14" ht="16.5" thickBot="1">
      <c r="A17" s="53" t="s">
        <v>14</v>
      </c>
      <c r="B17" s="73">
        <f t="shared" si="0"/>
        <v>0</v>
      </c>
      <c r="C17" s="40"/>
      <c r="D17" s="38"/>
      <c r="E17" s="389"/>
      <c r="F17" s="808"/>
      <c r="G17" s="260"/>
      <c r="H17" s="38"/>
      <c r="I17" s="389"/>
      <c r="J17" s="217"/>
      <c r="K17" s="104"/>
      <c r="L17" s="95"/>
      <c r="M17" s="95"/>
      <c r="N17" s="96"/>
    </row>
    <row r="18" spans="1:14" ht="16.5" thickBot="1">
      <c r="A18" s="53" t="s">
        <v>15</v>
      </c>
      <c r="B18" s="73">
        <f t="shared" si="0"/>
        <v>0</v>
      </c>
      <c r="C18" s="40"/>
      <c r="D18" s="38"/>
      <c r="E18" s="389"/>
      <c r="F18" s="808"/>
      <c r="G18" s="260"/>
      <c r="H18" s="38"/>
      <c r="I18" s="389"/>
      <c r="J18" s="217"/>
      <c r="K18" s="104"/>
      <c r="L18" s="95"/>
      <c r="M18" s="95"/>
      <c r="N18" s="96"/>
    </row>
    <row r="19" spans="1:14" ht="16.5" thickBot="1">
      <c r="A19" s="53" t="s">
        <v>16</v>
      </c>
      <c r="B19" s="73">
        <f t="shared" si="0"/>
        <v>0</v>
      </c>
      <c r="C19" s="40"/>
      <c r="D19" s="38"/>
      <c r="E19" s="389"/>
      <c r="F19" s="808"/>
      <c r="G19" s="260"/>
      <c r="H19" s="38"/>
      <c r="I19" s="389"/>
      <c r="J19" s="217"/>
      <c r="K19" s="104"/>
      <c r="L19" s="95"/>
      <c r="M19" s="95"/>
      <c r="N19" s="96"/>
    </row>
    <row r="20" spans="1:14" ht="16.5" thickBot="1">
      <c r="A20" s="53" t="s">
        <v>17</v>
      </c>
      <c r="B20" s="73">
        <f t="shared" si="0"/>
        <v>0</v>
      </c>
      <c r="C20" s="40"/>
      <c r="D20" s="38"/>
      <c r="E20" s="389"/>
      <c r="F20" s="808"/>
      <c r="G20" s="260"/>
      <c r="H20" s="38"/>
      <c r="I20" s="389"/>
      <c r="J20" s="217"/>
      <c r="K20" s="104"/>
      <c r="L20" s="95"/>
      <c r="M20" s="95"/>
      <c r="N20" s="96"/>
    </row>
    <row r="21" spans="1:14" ht="16.5" thickBot="1">
      <c r="A21" s="53" t="s">
        <v>18</v>
      </c>
      <c r="B21" s="73">
        <f t="shared" si="0"/>
        <v>0</v>
      </c>
      <c r="C21" s="40"/>
      <c r="D21" s="38"/>
      <c r="E21" s="389"/>
      <c r="F21" s="808"/>
      <c r="G21" s="260"/>
      <c r="H21" s="38"/>
      <c r="I21" s="389"/>
      <c r="J21" s="217"/>
      <c r="K21" s="104"/>
      <c r="L21" s="95"/>
      <c r="M21" s="95"/>
      <c r="N21" s="96"/>
    </row>
    <row r="22" spans="1:14" ht="15.6" customHeight="1" thickBot="1">
      <c r="A22" s="53" t="s">
        <v>19</v>
      </c>
      <c r="B22" s="73">
        <f t="shared" si="0"/>
        <v>0</v>
      </c>
      <c r="C22" s="40"/>
      <c r="D22" s="38"/>
      <c r="E22" s="389"/>
      <c r="F22" s="808"/>
      <c r="G22" s="260"/>
      <c r="H22" s="38"/>
      <c r="I22" s="389"/>
      <c r="J22" s="217"/>
      <c r="K22" s="104"/>
      <c r="L22" s="95"/>
      <c r="M22" s="95"/>
      <c r="N22" s="96"/>
    </row>
    <row r="23" spans="1:14" ht="16.5" thickBot="1">
      <c r="A23" s="53" t="s">
        <v>20</v>
      </c>
      <c r="B23" s="73">
        <f t="shared" si="0"/>
        <v>0</v>
      </c>
      <c r="C23" s="40"/>
      <c r="D23" s="38"/>
      <c r="E23" s="389"/>
      <c r="F23" s="808"/>
      <c r="G23" s="260"/>
      <c r="H23" s="38"/>
      <c r="I23" s="389"/>
      <c r="J23" s="217"/>
      <c r="K23" s="104"/>
      <c r="L23" s="95"/>
      <c r="M23" s="95"/>
      <c r="N23" s="96"/>
    </row>
    <row r="24" spans="1:14" ht="16.5" thickBot="1">
      <c r="A24" s="53" t="s">
        <v>21</v>
      </c>
      <c r="B24" s="73">
        <f t="shared" si="0"/>
        <v>0</v>
      </c>
      <c r="C24" s="40"/>
      <c r="D24" s="38"/>
      <c r="E24" s="389"/>
      <c r="F24" s="808"/>
      <c r="G24" s="260"/>
      <c r="H24" s="38"/>
      <c r="I24" s="389"/>
      <c r="J24" s="217"/>
      <c r="K24" s="104"/>
      <c r="L24" s="95"/>
      <c r="M24" s="95"/>
      <c r="N24" s="96"/>
    </row>
    <row r="25" spans="1:14" ht="15.6" customHeight="1" thickBot="1">
      <c r="A25" s="53" t="s">
        <v>22</v>
      </c>
      <c r="B25" s="73">
        <f t="shared" si="0"/>
        <v>0</v>
      </c>
      <c r="C25" s="40"/>
      <c r="D25" s="38"/>
      <c r="E25" s="389"/>
      <c r="F25" s="808"/>
      <c r="G25" s="260"/>
      <c r="H25" s="38"/>
      <c r="I25" s="389"/>
      <c r="J25" s="217"/>
      <c r="K25" s="104"/>
      <c r="L25" s="95"/>
      <c r="M25" s="95"/>
      <c r="N25" s="96"/>
    </row>
    <row r="26" spans="1:14" ht="15.6" customHeight="1" thickBot="1">
      <c r="A26" s="53" t="s">
        <v>23</v>
      </c>
      <c r="B26" s="73">
        <f t="shared" si="0"/>
        <v>0</v>
      </c>
      <c r="C26" s="40"/>
      <c r="D26" s="38"/>
      <c r="E26" s="389"/>
      <c r="F26" s="808"/>
      <c r="G26" s="260"/>
      <c r="H26" s="38"/>
      <c r="I26" s="389"/>
      <c r="J26" s="217"/>
      <c r="K26" s="104"/>
      <c r="L26" s="95"/>
      <c r="M26" s="95"/>
      <c r="N26" s="96"/>
    </row>
    <row r="27" spans="1:14" ht="15.6" customHeight="1" thickBot="1">
      <c r="A27" s="53" t="s">
        <v>24</v>
      </c>
      <c r="B27" s="73">
        <f t="shared" si="0"/>
        <v>0</v>
      </c>
      <c r="C27" s="40"/>
      <c r="D27" s="38"/>
      <c r="E27" s="389"/>
      <c r="F27" s="808"/>
      <c r="G27" s="260"/>
      <c r="H27" s="38"/>
      <c r="I27" s="389"/>
      <c r="J27" s="217"/>
      <c r="K27" s="104"/>
      <c r="L27" s="95"/>
      <c r="M27" s="95"/>
      <c r="N27" s="96"/>
    </row>
    <row r="28" spans="1:14" ht="15.6" customHeight="1" thickBot="1">
      <c r="A28" s="53" t="s">
        <v>25</v>
      </c>
      <c r="B28" s="73">
        <f t="shared" si="0"/>
        <v>0</v>
      </c>
      <c r="C28" s="40"/>
      <c r="D28" s="38"/>
      <c r="E28" s="389"/>
      <c r="F28" s="808"/>
      <c r="G28" s="260"/>
      <c r="H28" s="38"/>
      <c r="I28" s="389"/>
      <c r="J28" s="217"/>
      <c r="K28" s="104"/>
      <c r="L28" s="95"/>
      <c r="M28" s="95"/>
      <c r="N28" s="96"/>
    </row>
    <row r="29" spans="1:14" ht="15.6" customHeight="1" thickBot="1">
      <c r="A29" s="53" t="s">
        <v>26</v>
      </c>
      <c r="B29" s="73">
        <f t="shared" si="0"/>
        <v>0</v>
      </c>
      <c r="C29" s="40"/>
      <c r="D29" s="38"/>
      <c r="E29" s="389"/>
      <c r="F29" s="808"/>
      <c r="G29" s="260"/>
      <c r="H29" s="38"/>
      <c r="I29" s="389"/>
      <c r="J29" s="217"/>
      <c r="K29" s="104"/>
      <c r="L29" s="95"/>
      <c r="M29" s="95"/>
      <c r="N29" s="96"/>
    </row>
    <row r="30" spans="1:14" ht="15.6" customHeight="1" thickBot="1">
      <c r="A30" s="53" t="s">
        <v>27</v>
      </c>
      <c r="B30" s="73">
        <f t="shared" si="0"/>
        <v>0</v>
      </c>
      <c r="C30" s="40"/>
      <c r="D30" s="38"/>
      <c r="E30" s="389"/>
      <c r="F30" s="808"/>
      <c r="G30" s="260"/>
      <c r="H30" s="38"/>
      <c r="I30" s="389"/>
      <c r="J30" s="217"/>
      <c r="K30" s="104"/>
      <c r="L30" s="95"/>
      <c r="M30" s="95"/>
      <c r="N30" s="96"/>
    </row>
    <row r="31" spans="1:14" ht="15.6" customHeight="1" thickBot="1">
      <c r="A31" s="53" t="s">
        <v>28</v>
      </c>
      <c r="B31" s="73">
        <f t="shared" si="0"/>
        <v>0</v>
      </c>
      <c r="C31" s="40"/>
      <c r="D31" s="38"/>
      <c r="E31" s="389"/>
      <c r="F31" s="808"/>
      <c r="G31" s="260"/>
      <c r="H31" s="38"/>
      <c r="I31" s="389"/>
      <c r="J31" s="217"/>
      <c r="K31" s="104"/>
      <c r="L31" s="95"/>
      <c r="M31" s="95"/>
      <c r="N31" s="96"/>
    </row>
    <row r="32" spans="1:14" ht="15.6" customHeight="1" thickBot="1">
      <c r="A32" s="53" t="s">
        <v>29</v>
      </c>
      <c r="B32" s="73">
        <f t="shared" si="0"/>
        <v>0</v>
      </c>
      <c r="C32" s="40"/>
      <c r="D32" s="38"/>
      <c r="E32" s="389"/>
      <c r="F32" s="808"/>
      <c r="G32" s="260"/>
      <c r="H32" s="38"/>
      <c r="I32" s="389"/>
      <c r="J32" s="217"/>
      <c r="K32" s="104"/>
      <c r="L32" s="95"/>
      <c r="M32" s="95"/>
      <c r="N32" s="96"/>
    </row>
    <row r="33" spans="1:14" ht="17.45" customHeight="1" thickBot="1">
      <c r="A33" s="53" t="s">
        <v>30</v>
      </c>
      <c r="B33" s="73">
        <f t="shared" si="0"/>
        <v>0</v>
      </c>
      <c r="C33" s="40"/>
      <c r="D33" s="38"/>
      <c r="E33" s="389"/>
      <c r="F33" s="808"/>
      <c r="G33" s="260"/>
      <c r="H33" s="38"/>
      <c r="I33" s="389"/>
      <c r="J33" s="217"/>
      <c r="K33" s="104"/>
      <c r="L33" s="95"/>
      <c r="M33" s="95"/>
      <c r="N33" s="96"/>
    </row>
    <row r="34" spans="1:14" ht="16.5" thickBot="1">
      <c r="A34" s="53" t="s">
        <v>31</v>
      </c>
      <c r="B34" s="73">
        <f t="shared" si="0"/>
        <v>0</v>
      </c>
      <c r="C34" s="40"/>
      <c r="D34" s="38"/>
      <c r="E34" s="389"/>
      <c r="F34" s="808"/>
      <c r="G34" s="260"/>
      <c r="H34" s="38"/>
      <c r="I34" s="389"/>
      <c r="J34" s="217"/>
      <c r="K34" s="104"/>
      <c r="L34" s="95"/>
      <c r="M34" s="95"/>
      <c r="N34" s="96"/>
    </row>
    <row r="35" spans="1:14" ht="16.899999999999999" customHeight="1" thickBot="1">
      <c r="A35" s="53" t="s">
        <v>32</v>
      </c>
      <c r="B35" s="73">
        <f t="shared" si="0"/>
        <v>0</v>
      </c>
      <c r="C35" s="40"/>
      <c r="D35" s="38"/>
      <c r="E35" s="389"/>
      <c r="F35" s="808"/>
      <c r="G35" s="260"/>
      <c r="H35" s="38"/>
      <c r="I35" s="389"/>
      <c r="J35" s="217"/>
      <c r="K35" s="104"/>
      <c r="L35" s="95"/>
      <c r="M35" s="95"/>
      <c r="N35" s="96"/>
    </row>
    <row r="36" spans="1:14" s="22" customFormat="1" ht="15.6" customHeight="1" thickBot="1">
      <c r="A36" s="70" t="s">
        <v>33</v>
      </c>
      <c r="B36" s="73">
        <f t="shared" si="0"/>
        <v>0</v>
      </c>
      <c r="C36" s="78"/>
      <c r="D36" s="204"/>
      <c r="E36" s="390"/>
      <c r="F36" s="808"/>
      <c r="G36" s="260"/>
      <c r="H36" s="204"/>
      <c r="I36" s="390"/>
      <c r="J36" s="404"/>
      <c r="K36" s="167"/>
      <c r="L36" s="117"/>
      <c r="M36" s="117"/>
      <c r="N36" s="149"/>
    </row>
    <row r="37" spans="1:14" ht="15.6" customHeight="1" thickBot="1">
      <c r="A37" s="53" t="s">
        <v>34</v>
      </c>
      <c r="B37" s="73">
        <f t="shared" si="0"/>
        <v>0</v>
      </c>
      <c r="C37" s="40"/>
      <c r="D37" s="38"/>
      <c r="E37" s="389"/>
      <c r="F37" s="808"/>
      <c r="G37" s="260"/>
      <c r="H37" s="38"/>
      <c r="I37" s="389"/>
      <c r="J37" s="404"/>
      <c r="K37" s="104"/>
      <c r="L37" s="95"/>
      <c r="M37" s="95"/>
      <c r="N37" s="96"/>
    </row>
    <row r="38" spans="1:14" ht="16.5" thickBot="1">
      <c r="A38" s="53" t="s">
        <v>35</v>
      </c>
      <c r="B38" s="73">
        <f t="shared" si="0"/>
        <v>0</v>
      </c>
      <c r="C38" s="40"/>
      <c r="D38" s="38"/>
      <c r="E38" s="389"/>
      <c r="F38" s="808"/>
      <c r="G38" s="260"/>
      <c r="H38" s="38"/>
      <c r="I38" s="389"/>
      <c r="J38" s="217"/>
      <c r="K38" s="104"/>
      <c r="L38" s="95"/>
      <c r="M38" s="95"/>
      <c r="N38" s="96"/>
    </row>
    <row r="39" spans="1:14" ht="15.6" customHeight="1" thickBot="1">
      <c r="A39" s="53" t="s">
        <v>36</v>
      </c>
      <c r="B39" s="73">
        <f t="shared" si="0"/>
        <v>0</v>
      </c>
      <c r="C39" s="40"/>
      <c r="D39" s="38"/>
      <c r="E39" s="389"/>
      <c r="F39" s="808"/>
      <c r="G39" s="260"/>
      <c r="H39" s="38"/>
      <c r="I39" s="389"/>
      <c r="J39" s="217"/>
      <c r="K39" s="104"/>
      <c r="L39" s="95"/>
      <c r="M39" s="95"/>
      <c r="N39" s="96"/>
    </row>
    <row r="40" spans="1:14" ht="15.6" customHeight="1" thickBot="1">
      <c r="A40" s="53" t="s">
        <v>37</v>
      </c>
      <c r="B40" s="73">
        <f t="shared" si="0"/>
        <v>0</v>
      </c>
      <c r="C40" s="40"/>
      <c r="D40" s="38"/>
      <c r="E40" s="389"/>
      <c r="F40" s="808"/>
      <c r="G40" s="260"/>
      <c r="H40" s="38"/>
      <c r="I40" s="389"/>
      <c r="J40" s="217"/>
      <c r="K40" s="104"/>
      <c r="L40" s="95"/>
      <c r="M40" s="95"/>
      <c r="N40" s="96"/>
    </row>
    <row r="41" spans="1:14" ht="15.6" customHeight="1" thickBot="1">
      <c r="A41" s="53" t="s">
        <v>38</v>
      </c>
      <c r="B41" s="73">
        <f>C41+D41+F41</f>
        <v>0</v>
      </c>
      <c r="C41" s="40"/>
      <c r="D41" s="38"/>
      <c r="E41" s="389"/>
      <c r="F41" s="808"/>
      <c r="G41" s="260"/>
      <c r="H41" s="38"/>
      <c r="I41" s="389"/>
      <c r="J41" s="217"/>
      <c r="K41" s="104"/>
      <c r="L41" s="95"/>
      <c r="M41" s="95"/>
      <c r="N41" s="96"/>
    </row>
    <row r="42" spans="1:14" ht="15.6" customHeight="1" thickBot="1">
      <c r="A42" s="53" t="s">
        <v>39</v>
      </c>
      <c r="B42" s="73">
        <f t="shared" si="0"/>
        <v>0</v>
      </c>
      <c r="C42" s="40"/>
      <c r="D42" s="38"/>
      <c r="E42" s="389"/>
      <c r="F42" s="808"/>
      <c r="G42" s="260"/>
      <c r="H42" s="38"/>
      <c r="I42" s="389"/>
      <c r="J42" s="217"/>
      <c r="K42" s="104"/>
      <c r="L42" s="95"/>
      <c r="M42" s="95"/>
      <c r="N42" s="96"/>
    </row>
    <row r="43" spans="1:14" ht="15.6" customHeight="1" thickBot="1">
      <c r="A43" s="53" t="s">
        <v>40</v>
      </c>
      <c r="B43" s="73">
        <f t="shared" si="0"/>
        <v>0</v>
      </c>
      <c r="C43" s="40"/>
      <c r="D43" s="38"/>
      <c r="E43" s="389"/>
      <c r="F43" s="808"/>
      <c r="G43" s="260"/>
      <c r="H43" s="38"/>
      <c r="I43" s="389"/>
      <c r="J43" s="217"/>
      <c r="K43" s="104"/>
      <c r="L43" s="95"/>
      <c r="M43" s="95"/>
      <c r="N43" s="96"/>
    </row>
    <row r="44" spans="1:14" ht="15" customHeight="1" thickBot="1">
      <c r="A44" s="53" t="s">
        <v>41</v>
      </c>
      <c r="B44" s="73">
        <f t="shared" si="0"/>
        <v>0</v>
      </c>
      <c r="C44" s="40"/>
      <c r="D44" s="38"/>
      <c r="E44" s="389"/>
      <c r="F44" s="808"/>
      <c r="G44" s="260"/>
      <c r="H44" s="38"/>
      <c r="I44" s="389"/>
      <c r="J44" s="217"/>
      <c r="K44" s="104"/>
      <c r="L44" s="95"/>
      <c r="M44" s="95"/>
      <c r="N44" s="96"/>
    </row>
    <row r="45" spans="1:14" s="334" customFormat="1" ht="30.6" customHeight="1" thickBot="1">
      <c r="A45" s="338" t="s">
        <v>79</v>
      </c>
      <c r="B45" s="73">
        <f t="shared" si="0"/>
        <v>0</v>
      </c>
      <c r="C45" s="329"/>
      <c r="D45" s="330"/>
      <c r="E45" s="396"/>
      <c r="F45" s="808"/>
      <c r="G45" s="260"/>
      <c r="H45" s="330"/>
      <c r="I45" s="396"/>
      <c r="J45" s="405"/>
      <c r="K45" s="339"/>
      <c r="L45" s="340"/>
      <c r="M45" s="340"/>
      <c r="N45" s="341"/>
    </row>
    <row r="46" spans="1:14" ht="15.6" customHeight="1" thickBot="1">
      <c r="A46" s="53" t="s">
        <v>42</v>
      </c>
      <c r="B46" s="73">
        <f t="shared" si="0"/>
        <v>0</v>
      </c>
      <c r="C46" s="40"/>
      <c r="D46" s="38"/>
      <c r="E46" s="389"/>
      <c r="F46" s="808"/>
      <c r="G46" s="260"/>
      <c r="H46" s="38"/>
      <c r="I46" s="389"/>
      <c r="J46" s="217"/>
      <c r="K46" s="104"/>
      <c r="L46" s="95"/>
      <c r="M46" s="95"/>
      <c r="N46" s="96"/>
    </row>
    <row r="47" spans="1:14" ht="15.6" customHeight="1" thickBot="1">
      <c r="A47" s="53" t="s">
        <v>43</v>
      </c>
      <c r="B47" s="73">
        <f t="shared" si="0"/>
        <v>0</v>
      </c>
      <c r="C47" s="41"/>
      <c r="D47" s="42"/>
      <c r="E47" s="391"/>
      <c r="F47" s="808"/>
      <c r="G47" s="261"/>
      <c r="H47" s="42"/>
      <c r="I47" s="391"/>
      <c r="J47" s="217"/>
      <c r="K47" s="104"/>
      <c r="L47" s="95"/>
      <c r="M47" s="95"/>
      <c r="N47" s="96"/>
    </row>
    <row r="48" spans="1:14" s="4" customFormat="1" ht="16.5" thickBot="1">
      <c r="A48" s="53" t="s">
        <v>44</v>
      </c>
      <c r="B48" s="73">
        <f t="shared" si="0"/>
        <v>0</v>
      </c>
      <c r="C48" s="41"/>
      <c r="D48" s="42"/>
      <c r="E48" s="391"/>
      <c r="F48" s="808"/>
      <c r="G48" s="261"/>
      <c r="H48" s="42"/>
      <c r="I48" s="391"/>
      <c r="J48" s="217"/>
      <c r="K48" s="104"/>
      <c r="L48" s="95"/>
      <c r="M48" s="95"/>
      <c r="N48" s="96"/>
    </row>
    <row r="49" spans="1:14" ht="16.5" thickBot="1">
      <c r="A49" s="53" t="s">
        <v>45</v>
      </c>
      <c r="B49" s="73">
        <f t="shared" si="0"/>
        <v>0</v>
      </c>
      <c r="C49" s="40"/>
      <c r="D49" s="38"/>
      <c r="E49" s="389"/>
      <c r="F49" s="808"/>
      <c r="G49" s="260"/>
      <c r="H49" s="38"/>
      <c r="I49" s="389"/>
      <c r="J49" s="217"/>
      <c r="K49" s="104"/>
      <c r="L49" s="95"/>
      <c r="M49" s="95"/>
      <c r="N49" s="96"/>
    </row>
    <row r="50" spans="1:14" ht="16.5" thickBot="1">
      <c r="A50" s="53" t="s">
        <v>46</v>
      </c>
      <c r="B50" s="73">
        <f t="shared" si="0"/>
        <v>0</v>
      </c>
      <c r="C50" s="40"/>
      <c r="D50" s="38"/>
      <c r="E50" s="389"/>
      <c r="F50" s="808"/>
      <c r="G50" s="260"/>
      <c r="H50" s="38"/>
      <c r="I50" s="389"/>
      <c r="J50" s="217"/>
      <c r="K50" s="104"/>
      <c r="L50" s="95"/>
      <c r="M50" s="95"/>
      <c r="N50" s="96"/>
    </row>
    <row r="51" spans="1:14" ht="17.45" customHeight="1" thickBot="1">
      <c r="A51" s="53" t="s">
        <v>47</v>
      </c>
      <c r="B51" s="73">
        <f t="shared" si="0"/>
        <v>0</v>
      </c>
      <c r="C51" s="40"/>
      <c r="D51" s="38"/>
      <c r="E51" s="389"/>
      <c r="F51" s="808"/>
      <c r="G51" s="260"/>
      <c r="H51" s="38"/>
      <c r="I51" s="389"/>
      <c r="J51" s="217"/>
      <c r="K51" s="104"/>
      <c r="L51" s="95"/>
      <c r="M51" s="95"/>
      <c r="N51" s="96"/>
    </row>
    <row r="52" spans="1:14" s="22" customFormat="1" ht="15" customHeight="1" thickBot="1">
      <c r="A52" s="70" t="s">
        <v>48</v>
      </c>
      <c r="B52" s="73">
        <f t="shared" si="0"/>
        <v>0</v>
      </c>
      <c r="C52" s="78"/>
      <c r="D52" s="204"/>
      <c r="E52" s="390"/>
      <c r="F52" s="808"/>
      <c r="G52" s="260"/>
      <c r="H52" s="204"/>
      <c r="I52" s="390"/>
      <c r="J52" s="404">
        <f t="shared" ref="J52:J55" si="1">ROUND(((B52+G52)*4)+H52*9.4,2)</f>
        <v>0</v>
      </c>
      <c r="K52" s="167"/>
      <c r="L52" s="117"/>
      <c r="M52" s="117"/>
      <c r="N52" s="149"/>
    </row>
    <row r="53" spans="1:14" s="22" customFormat="1" ht="16.5" thickBot="1">
      <c r="A53" s="70" t="s">
        <v>49</v>
      </c>
      <c r="B53" s="73">
        <f t="shared" si="0"/>
        <v>0</v>
      </c>
      <c r="C53" s="79"/>
      <c r="D53" s="90"/>
      <c r="E53" s="392"/>
      <c r="F53" s="808"/>
      <c r="G53" s="263"/>
      <c r="H53" s="90"/>
      <c r="I53" s="392"/>
      <c r="J53" s="404">
        <f t="shared" si="1"/>
        <v>0</v>
      </c>
      <c r="K53" s="167"/>
      <c r="L53" s="117"/>
      <c r="M53" s="117"/>
      <c r="N53" s="149"/>
    </row>
    <row r="54" spans="1:14" s="22" customFormat="1" ht="16.5" thickBot="1">
      <c r="A54" s="70" t="s">
        <v>50</v>
      </c>
      <c r="B54" s="73">
        <f t="shared" si="0"/>
        <v>0</v>
      </c>
      <c r="C54" s="79"/>
      <c r="D54" s="90"/>
      <c r="E54" s="392"/>
      <c r="F54" s="808"/>
      <c r="G54" s="263"/>
      <c r="H54" s="90"/>
      <c r="I54" s="392"/>
      <c r="J54" s="404">
        <f t="shared" si="1"/>
        <v>0</v>
      </c>
      <c r="K54" s="167"/>
      <c r="L54" s="117"/>
      <c r="M54" s="117"/>
      <c r="N54" s="149"/>
    </row>
    <row r="55" spans="1:14" s="22" customFormat="1" ht="16.5" thickBot="1">
      <c r="A55" s="70" t="s">
        <v>51</v>
      </c>
      <c r="B55" s="73">
        <f t="shared" si="0"/>
        <v>0</v>
      </c>
      <c r="C55" s="79"/>
      <c r="D55" s="90"/>
      <c r="E55" s="392"/>
      <c r="F55" s="808"/>
      <c r="G55" s="263"/>
      <c r="H55" s="90"/>
      <c r="I55" s="392"/>
      <c r="J55" s="404">
        <f t="shared" si="1"/>
        <v>0</v>
      </c>
      <c r="K55" s="167"/>
      <c r="L55" s="117"/>
      <c r="M55" s="117"/>
      <c r="N55" s="149"/>
    </row>
    <row r="56" spans="1:14" ht="16.5" thickBot="1">
      <c r="A56" s="53" t="s">
        <v>52</v>
      </c>
      <c r="B56" s="73">
        <f t="shared" si="0"/>
        <v>0</v>
      </c>
      <c r="C56" s="43"/>
      <c r="D56" s="44"/>
      <c r="E56" s="393"/>
      <c r="F56" s="808"/>
      <c r="G56" s="263"/>
      <c r="H56" s="44"/>
      <c r="I56" s="393"/>
      <c r="J56" s="217"/>
      <c r="K56" s="104"/>
      <c r="L56" s="95"/>
      <c r="M56" s="95"/>
      <c r="N56" s="96"/>
    </row>
    <row r="57" spans="1:14" ht="16.5" thickBot="1">
      <c r="A57" s="53" t="s">
        <v>53</v>
      </c>
      <c r="B57" s="73">
        <f t="shared" si="0"/>
        <v>0</v>
      </c>
      <c r="C57" s="43"/>
      <c r="D57" s="44"/>
      <c r="E57" s="393"/>
      <c r="F57" s="808"/>
      <c r="G57" s="263"/>
      <c r="H57" s="44"/>
      <c r="I57" s="393"/>
      <c r="J57" s="217"/>
      <c r="K57" s="104"/>
      <c r="L57" s="95"/>
      <c r="M57" s="95"/>
      <c r="N57" s="96"/>
    </row>
    <row r="58" spans="1:14" ht="16.5" thickBot="1">
      <c r="A58" s="53" t="s">
        <v>54</v>
      </c>
      <c r="B58" s="73">
        <f t="shared" si="0"/>
        <v>0</v>
      </c>
      <c r="C58" s="43"/>
      <c r="D58" s="44"/>
      <c r="E58" s="393"/>
      <c r="F58" s="808"/>
      <c r="G58" s="263"/>
      <c r="H58" s="44"/>
      <c r="I58" s="393"/>
      <c r="J58" s="217"/>
      <c r="K58" s="104"/>
      <c r="L58" s="95"/>
      <c r="M58" s="95"/>
      <c r="N58" s="96"/>
    </row>
    <row r="59" spans="1:14" ht="16.149999999999999" customHeight="1" thickBot="1">
      <c r="A59" s="53" t="s">
        <v>55</v>
      </c>
      <c r="B59" s="73">
        <f t="shared" si="0"/>
        <v>0</v>
      </c>
      <c r="C59" s="43"/>
      <c r="D59" s="44"/>
      <c r="E59" s="393"/>
      <c r="F59" s="808"/>
      <c r="G59" s="263"/>
      <c r="H59" s="44"/>
      <c r="I59" s="393"/>
      <c r="J59" s="217"/>
      <c r="K59" s="104"/>
      <c r="L59" s="95"/>
      <c r="M59" s="95"/>
      <c r="N59" s="96"/>
    </row>
    <row r="60" spans="1:14" ht="16.5" thickBot="1">
      <c r="A60" s="53" t="s">
        <v>56</v>
      </c>
      <c r="B60" s="73">
        <f t="shared" si="0"/>
        <v>0</v>
      </c>
      <c r="C60" s="43"/>
      <c r="D60" s="44"/>
      <c r="E60" s="393"/>
      <c r="F60" s="808"/>
      <c r="G60" s="263"/>
      <c r="H60" s="44"/>
      <c r="I60" s="393"/>
      <c r="J60" s="217"/>
      <c r="K60" s="104"/>
      <c r="L60" s="95"/>
      <c r="M60" s="95"/>
      <c r="N60" s="96"/>
    </row>
    <row r="61" spans="1:14" ht="15.6" customHeight="1" thickBot="1">
      <c r="A61" s="53" t="s">
        <v>57</v>
      </c>
      <c r="B61" s="73">
        <f t="shared" si="0"/>
        <v>0</v>
      </c>
      <c r="C61" s="43"/>
      <c r="D61" s="44"/>
      <c r="E61" s="393"/>
      <c r="F61" s="808"/>
      <c r="G61" s="263"/>
      <c r="H61" s="44"/>
      <c r="I61" s="393"/>
      <c r="J61" s="217"/>
      <c r="K61" s="104"/>
      <c r="L61" s="95"/>
      <c r="M61" s="95"/>
      <c r="N61" s="96"/>
    </row>
    <row r="62" spans="1:14" ht="29.45" customHeight="1" thickBot="1">
      <c r="A62" s="53" t="s">
        <v>58</v>
      </c>
      <c r="B62" s="73">
        <f t="shared" si="0"/>
        <v>0</v>
      </c>
      <c r="C62" s="43"/>
      <c r="D62" s="44"/>
      <c r="E62" s="393"/>
      <c r="F62" s="808"/>
      <c r="G62" s="263"/>
      <c r="H62" s="44"/>
      <c r="I62" s="393"/>
      <c r="J62" s="217"/>
      <c r="K62" s="104"/>
      <c r="L62" s="95"/>
      <c r="M62" s="95"/>
      <c r="N62" s="96"/>
    </row>
    <row r="63" spans="1:14" ht="16.5" thickBot="1">
      <c r="A63" s="53" t="s">
        <v>59</v>
      </c>
      <c r="B63" s="73">
        <f t="shared" si="0"/>
        <v>0</v>
      </c>
      <c r="C63" s="43"/>
      <c r="D63" s="44"/>
      <c r="E63" s="393"/>
      <c r="F63" s="808"/>
      <c r="G63" s="263"/>
      <c r="H63" s="44"/>
      <c r="I63" s="393"/>
      <c r="J63" s="217"/>
      <c r="K63" s="104"/>
      <c r="L63" s="95"/>
      <c r="M63" s="95"/>
      <c r="N63" s="96"/>
    </row>
    <row r="64" spans="1:14" ht="15.6" customHeight="1" thickBot="1">
      <c r="A64" s="53" t="s">
        <v>60</v>
      </c>
      <c r="B64" s="73">
        <f t="shared" si="0"/>
        <v>0</v>
      </c>
      <c r="C64" s="43"/>
      <c r="D64" s="45"/>
      <c r="E64" s="392"/>
      <c r="F64" s="808"/>
      <c r="G64" s="263"/>
      <c r="H64" s="45"/>
      <c r="I64" s="392"/>
      <c r="J64" s="217"/>
      <c r="K64" s="104"/>
      <c r="L64" s="95"/>
      <c r="M64" s="95"/>
      <c r="N64" s="96"/>
    </row>
    <row r="65" spans="1:14" ht="16.5" thickBot="1">
      <c r="A65" s="53" t="s">
        <v>61</v>
      </c>
      <c r="B65" s="73">
        <f t="shared" si="0"/>
        <v>0</v>
      </c>
      <c r="C65" s="43"/>
      <c r="D65" s="44"/>
      <c r="E65" s="393"/>
      <c r="F65" s="808"/>
      <c r="G65" s="263"/>
      <c r="H65" s="44"/>
      <c r="I65" s="393"/>
      <c r="J65" s="217"/>
      <c r="K65" s="104"/>
      <c r="L65" s="95"/>
      <c r="M65" s="95"/>
      <c r="N65" s="96"/>
    </row>
    <row r="66" spans="1:14" ht="16.5" thickBot="1">
      <c r="A66" s="53" t="s">
        <v>62</v>
      </c>
      <c r="B66" s="73">
        <f t="shared" si="0"/>
        <v>0</v>
      </c>
      <c r="C66" s="43"/>
      <c r="D66" s="44"/>
      <c r="E66" s="393"/>
      <c r="F66" s="808"/>
      <c r="G66" s="263"/>
      <c r="H66" s="44"/>
      <c r="I66" s="393"/>
      <c r="J66" s="217"/>
      <c r="K66" s="104"/>
      <c r="L66" s="95"/>
      <c r="M66" s="95"/>
      <c r="N66" s="96"/>
    </row>
    <row r="67" spans="1:14" s="22" customFormat="1" ht="16.5" thickBot="1">
      <c r="A67" s="70" t="s">
        <v>63</v>
      </c>
      <c r="B67" s="73">
        <f t="shared" si="0"/>
        <v>0</v>
      </c>
      <c r="C67" s="79"/>
      <c r="D67" s="90"/>
      <c r="E67" s="392"/>
      <c r="F67" s="808"/>
      <c r="G67" s="263"/>
      <c r="H67" s="90"/>
      <c r="I67" s="392"/>
      <c r="J67" s="404">
        <f t="shared" ref="J67" si="2">ROUND(((B67+G67)*4)+H67*9.4,2)</f>
        <v>0</v>
      </c>
      <c r="K67" s="167"/>
      <c r="L67" s="117"/>
      <c r="M67" s="117"/>
      <c r="N67" s="149"/>
    </row>
    <row r="68" spans="1:14" ht="16.5" thickBot="1">
      <c r="A68" s="53" t="s">
        <v>64</v>
      </c>
      <c r="B68" s="73">
        <f t="shared" si="0"/>
        <v>0</v>
      </c>
      <c r="C68" s="43"/>
      <c r="D68" s="44"/>
      <c r="E68" s="393"/>
      <c r="F68" s="808"/>
      <c r="G68" s="263"/>
      <c r="H68" s="44"/>
      <c r="I68" s="393"/>
      <c r="J68" s="217"/>
      <c r="K68" s="104"/>
      <c r="L68" s="95"/>
      <c r="M68" s="95"/>
      <c r="N68" s="96"/>
    </row>
    <row r="69" spans="1:14" ht="16.5" thickBot="1">
      <c r="A69" s="54" t="s">
        <v>65</v>
      </c>
      <c r="B69" s="73">
        <f t="shared" si="0"/>
        <v>0</v>
      </c>
      <c r="C69" s="46"/>
      <c r="D69" s="47"/>
      <c r="E69" s="227"/>
      <c r="F69" s="808"/>
      <c r="G69" s="822"/>
      <c r="H69" s="47"/>
      <c r="I69" s="227"/>
      <c r="J69" s="224"/>
      <c r="K69" s="105"/>
      <c r="L69" s="106"/>
      <c r="M69" s="106"/>
      <c r="N69" s="107"/>
    </row>
    <row r="70" spans="1:14" ht="16.5" thickBot="1">
      <c r="A70" s="55" t="s">
        <v>66</v>
      </c>
      <c r="B70" s="74">
        <f>SUM(B7:B69)</f>
        <v>0</v>
      </c>
      <c r="C70" s="74">
        <f t="shared" ref="C70:N70" si="3">SUM(C7:C69)</f>
        <v>0</v>
      </c>
      <c r="D70" s="74">
        <f t="shared" si="3"/>
        <v>0</v>
      </c>
      <c r="E70" s="74">
        <f t="shared" si="3"/>
        <v>0</v>
      </c>
      <c r="F70" s="503">
        <f t="shared" si="3"/>
        <v>0</v>
      </c>
      <c r="G70" s="503">
        <f t="shared" si="3"/>
        <v>0</v>
      </c>
      <c r="H70" s="74">
        <f t="shared" si="3"/>
        <v>0</v>
      </c>
      <c r="I70" s="74">
        <f t="shared" si="3"/>
        <v>0</v>
      </c>
      <c r="J70" s="176">
        <f t="shared" si="3"/>
        <v>0</v>
      </c>
      <c r="K70" s="36">
        <f t="shared" si="3"/>
        <v>0</v>
      </c>
      <c r="L70" s="36">
        <f t="shared" si="3"/>
        <v>0</v>
      </c>
      <c r="M70" s="36">
        <f t="shared" si="3"/>
        <v>0</v>
      </c>
      <c r="N70" s="169">
        <f t="shared" si="3"/>
        <v>0</v>
      </c>
    </row>
    <row r="71" spans="1:14" ht="22.9" customHeight="1">
      <c r="A71" s="380"/>
      <c r="B71" s="382"/>
      <c r="C71" s="382"/>
      <c r="D71" s="382"/>
      <c r="E71" s="382"/>
      <c r="F71" s="382"/>
      <c r="G71" s="380"/>
      <c r="H71" s="380"/>
      <c r="I71" s="380"/>
      <c r="J71" s="380"/>
      <c r="K71" s="380"/>
      <c r="L71" s="380"/>
      <c r="M71" s="380"/>
      <c r="N71" s="380"/>
    </row>
    <row r="72" spans="1:14" ht="22.15" customHeight="1">
      <c r="A72" s="5" t="s">
        <v>67</v>
      </c>
    </row>
    <row r="74" spans="1:14">
      <c r="F74" s="4">
        <f>C70+D70+F70</f>
        <v>0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N80"/>
  <sheetViews>
    <sheetView tabSelected="1" view="pageBreakPreview" zoomScale="60" zoomScaleNormal="80" workbookViewId="0">
      <selection sqref="A1:XFD1048576"/>
    </sheetView>
  </sheetViews>
  <sheetFormatPr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.85546875" style="4" customWidth="1"/>
    <col min="6" max="6" width="15.7109375" style="4" customWidth="1"/>
    <col min="7" max="7" width="13.28515625" style="792" customWidth="1"/>
    <col min="8" max="8" width="15" style="2" customWidth="1"/>
    <col min="9" max="9" width="17.140625" style="2" customWidth="1"/>
    <col min="10" max="10" width="14" style="2" customWidth="1"/>
    <col min="11" max="11" width="12.140625" style="2" customWidth="1"/>
    <col min="12" max="12" width="15.28515625" style="2" customWidth="1"/>
    <col min="13" max="238" width="8.85546875" style="2"/>
    <col min="239" max="239" width="34" style="2" customWidth="1"/>
    <col min="240" max="240" width="11.28515625" style="2" customWidth="1"/>
    <col min="241" max="241" width="11" style="2" customWidth="1"/>
    <col min="242" max="248" width="8.85546875" style="2"/>
    <col min="249" max="250" width="10.7109375" style="2" customWidth="1"/>
    <col min="251" max="251" width="8.85546875" style="2"/>
    <col min="252" max="252" width="11.5703125" style="2" customWidth="1"/>
    <col min="253" max="253" width="13.7109375" style="2" customWidth="1"/>
    <col min="254" max="257" width="9.28515625" style="2" customWidth="1"/>
    <col min="258" max="494" width="8.85546875" style="2"/>
    <col min="495" max="495" width="34" style="2" customWidth="1"/>
    <col min="496" max="496" width="11.28515625" style="2" customWidth="1"/>
    <col min="497" max="497" width="11" style="2" customWidth="1"/>
    <col min="498" max="504" width="8.85546875" style="2"/>
    <col min="505" max="506" width="10.7109375" style="2" customWidth="1"/>
    <col min="507" max="507" width="8.85546875" style="2"/>
    <col min="508" max="508" width="11.5703125" style="2" customWidth="1"/>
    <col min="509" max="509" width="13.7109375" style="2" customWidth="1"/>
    <col min="510" max="513" width="9.28515625" style="2" customWidth="1"/>
    <col min="514" max="750" width="8.85546875" style="2"/>
    <col min="751" max="751" width="34" style="2" customWidth="1"/>
    <col min="752" max="752" width="11.28515625" style="2" customWidth="1"/>
    <col min="753" max="753" width="11" style="2" customWidth="1"/>
    <col min="754" max="760" width="8.85546875" style="2"/>
    <col min="761" max="762" width="10.7109375" style="2" customWidth="1"/>
    <col min="763" max="763" width="8.85546875" style="2"/>
    <col min="764" max="764" width="11.5703125" style="2" customWidth="1"/>
    <col min="765" max="765" width="13.7109375" style="2" customWidth="1"/>
    <col min="766" max="769" width="9.28515625" style="2" customWidth="1"/>
    <col min="770" max="1006" width="8.85546875" style="2"/>
    <col min="1007" max="1007" width="34" style="2" customWidth="1"/>
    <col min="1008" max="1008" width="11.28515625" style="2" customWidth="1"/>
    <col min="1009" max="1009" width="11" style="2" customWidth="1"/>
    <col min="1010" max="1016" width="8.85546875" style="2"/>
    <col min="1017" max="1018" width="10.7109375" style="2" customWidth="1"/>
    <col min="1019" max="1019" width="8.85546875" style="2"/>
    <col min="1020" max="1020" width="11.5703125" style="2" customWidth="1"/>
    <col min="1021" max="1021" width="13.7109375" style="2" customWidth="1"/>
    <col min="1022" max="1025" width="9.28515625" style="2" customWidth="1"/>
    <col min="1026" max="1262" width="8.85546875" style="2"/>
    <col min="1263" max="1263" width="34" style="2" customWidth="1"/>
    <col min="1264" max="1264" width="11.28515625" style="2" customWidth="1"/>
    <col min="1265" max="1265" width="11" style="2" customWidth="1"/>
    <col min="1266" max="1272" width="8.85546875" style="2"/>
    <col min="1273" max="1274" width="10.7109375" style="2" customWidth="1"/>
    <col min="1275" max="1275" width="8.85546875" style="2"/>
    <col min="1276" max="1276" width="11.5703125" style="2" customWidth="1"/>
    <col min="1277" max="1277" width="13.7109375" style="2" customWidth="1"/>
    <col min="1278" max="1281" width="9.28515625" style="2" customWidth="1"/>
    <col min="1282" max="1518" width="8.85546875" style="2"/>
    <col min="1519" max="1519" width="34" style="2" customWidth="1"/>
    <col min="1520" max="1520" width="11.28515625" style="2" customWidth="1"/>
    <col min="1521" max="1521" width="11" style="2" customWidth="1"/>
    <col min="1522" max="1528" width="8.85546875" style="2"/>
    <col min="1529" max="1530" width="10.7109375" style="2" customWidth="1"/>
    <col min="1531" max="1531" width="8.85546875" style="2"/>
    <col min="1532" max="1532" width="11.5703125" style="2" customWidth="1"/>
    <col min="1533" max="1533" width="13.7109375" style="2" customWidth="1"/>
    <col min="1534" max="1537" width="9.28515625" style="2" customWidth="1"/>
    <col min="1538" max="1774" width="8.85546875" style="2"/>
    <col min="1775" max="1775" width="34" style="2" customWidth="1"/>
    <col min="1776" max="1776" width="11.28515625" style="2" customWidth="1"/>
    <col min="1777" max="1777" width="11" style="2" customWidth="1"/>
    <col min="1778" max="1784" width="8.85546875" style="2"/>
    <col min="1785" max="1786" width="10.7109375" style="2" customWidth="1"/>
    <col min="1787" max="1787" width="8.85546875" style="2"/>
    <col min="1788" max="1788" width="11.5703125" style="2" customWidth="1"/>
    <col min="1789" max="1789" width="13.7109375" style="2" customWidth="1"/>
    <col min="1790" max="1793" width="9.28515625" style="2" customWidth="1"/>
    <col min="1794" max="2030" width="8.85546875" style="2"/>
    <col min="2031" max="2031" width="34" style="2" customWidth="1"/>
    <col min="2032" max="2032" width="11.28515625" style="2" customWidth="1"/>
    <col min="2033" max="2033" width="11" style="2" customWidth="1"/>
    <col min="2034" max="2040" width="8.85546875" style="2"/>
    <col min="2041" max="2042" width="10.7109375" style="2" customWidth="1"/>
    <col min="2043" max="2043" width="8.85546875" style="2"/>
    <col min="2044" max="2044" width="11.5703125" style="2" customWidth="1"/>
    <col min="2045" max="2045" width="13.7109375" style="2" customWidth="1"/>
    <col min="2046" max="2049" width="9.28515625" style="2" customWidth="1"/>
    <col min="2050" max="2286" width="8.85546875" style="2"/>
    <col min="2287" max="2287" width="34" style="2" customWidth="1"/>
    <col min="2288" max="2288" width="11.28515625" style="2" customWidth="1"/>
    <col min="2289" max="2289" width="11" style="2" customWidth="1"/>
    <col min="2290" max="2296" width="8.85546875" style="2"/>
    <col min="2297" max="2298" width="10.7109375" style="2" customWidth="1"/>
    <col min="2299" max="2299" width="8.85546875" style="2"/>
    <col min="2300" max="2300" width="11.5703125" style="2" customWidth="1"/>
    <col min="2301" max="2301" width="13.7109375" style="2" customWidth="1"/>
    <col min="2302" max="2305" width="9.28515625" style="2" customWidth="1"/>
    <col min="2306" max="2542" width="8.85546875" style="2"/>
    <col min="2543" max="2543" width="34" style="2" customWidth="1"/>
    <col min="2544" max="2544" width="11.28515625" style="2" customWidth="1"/>
    <col min="2545" max="2545" width="11" style="2" customWidth="1"/>
    <col min="2546" max="2552" width="8.85546875" style="2"/>
    <col min="2553" max="2554" width="10.7109375" style="2" customWidth="1"/>
    <col min="2555" max="2555" width="8.85546875" style="2"/>
    <col min="2556" max="2556" width="11.5703125" style="2" customWidth="1"/>
    <col min="2557" max="2557" width="13.7109375" style="2" customWidth="1"/>
    <col min="2558" max="2561" width="9.28515625" style="2" customWidth="1"/>
    <col min="2562" max="2798" width="8.85546875" style="2"/>
    <col min="2799" max="2799" width="34" style="2" customWidth="1"/>
    <col min="2800" max="2800" width="11.28515625" style="2" customWidth="1"/>
    <col min="2801" max="2801" width="11" style="2" customWidth="1"/>
    <col min="2802" max="2808" width="8.85546875" style="2"/>
    <col min="2809" max="2810" width="10.7109375" style="2" customWidth="1"/>
    <col min="2811" max="2811" width="8.85546875" style="2"/>
    <col min="2812" max="2812" width="11.5703125" style="2" customWidth="1"/>
    <col min="2813" max="2813" width="13.7109375" style="2" customWidth="1"/>
    <col min="2814" max="2817" width="9.28515625" style="2" customWidth="1"/>
    <col min="2818" max="3054" width="8.85546875" style="2"/>
    <col min="3055" max="3055" width="34" style="2" customWidth="1"/>
    <col min="3056" max="3056" width="11.28515625" style="2" customWidth="1"/>
    <col min="3057" max="3057" width="11" style="2" customWidth="1"/>
    <col min="3058" max="3064" width="8.85546875" style="2"/>
    <col min="3065" max="3066" width="10.7109375" style="2" customWidth="1"/>
    <col min="3067" max="3067" width="8.85546875" style="2"/>
    <col min="3068" max="3068" width="11.5703125" style="2" customWidth="1"/>
    <col min="3069" max="3069" width="13.7109375" style="2" customWidth="1"/>
    <col min="3070" max="3073" width="9.28515625" style="2" customWidth="1"/>
    <col min="3074" max="3310" width="8.85546875" style="2"/>
    <col min="3311" max="3311" width="34" style="2" customWidth="1"/>
    <col min="3312" max="3312" width="11.28515625" style="2" customWidth="1"/>
    <col min="3313" max="3313" width="11" style="2" customWidth="1"/>
    <col min="3314" max="3320" width="8.85546875" style="2"/>
    <col min="3321" max="3322" width="10.7109375" style="2" customWidth="1"/>
    <col min="3323" max="3323" width="8.85546875" style="2"/>
    <col min="3324" max="3324" width="11.5703125" style="2" customWidth="1"/>
    <col min="3325" max="3325" width="13.7109375" style="2" customWidth="1"/>
    <col min="3326" max="3329" width="9.28515625" style="2" customWidth="1"/>
    <col min="3330" max="3566" width="8.85546875" style="2"/>
    <col min="3567" max="3567" width="34" style="2" customWidth="1"/>
    <col min="3568" max="3568" width="11.28515625" style="2" customWidth="1"/>
    <col min="3569" max="3569" width="11" style="2" customWidth="1"/>
    <col min="3570" max="3576" width="8.85546875" style="2"/>
    <col min="3577" max="3578" width="10.7109375" style="2" customWidth="1"/>
    <col min="3579" max="3579" width="8.85546875" style="2"/>
    <col min="3580" max="3580" width="11.5703125" style="2" customWidth="1"/>
    <col min="3581" max="3581" width="13.7109375" style="2" customWidth="1"/>
    <col min="3582" max="3585" width="9.28515625" style="2" customWidth="1"/>
    <col min="3586" max="3822" width="8.85546875" style="2"/>
    <col min="3823" max="3823" width="34" style="2" customWidth="1"/>
    <col min="3824" max="3824" width="11.28515625" style="2" customWidth="1"/>
    <col min="3825" max="3825" width="11" style="2" customWidth="1"/>
    <col min="3826" max="3832" width="8.85546875" style="2"/>
    <col min="3833" max="3834" width="10.7109375" style="2" customWidth="1"/>
    <col min="3835" max="3835" width="8.85546875" style="2"/>
    <col min="3836" max="3836" width="11.5703125" style="2" customWidth="1"/>
    <col min="3837" max="3837" width="13.7109375" style="2" customWidth="1"/>
    <col min="3838" max="3841" width="9.28515625" style="2" customWidth="1"/>
    <col min="3842" max="4078" width="8.85546875" style="2"/>
    <col min="4079" max="4079" width="34" style="2" customWidth="1"/>
    <col min="4080" max="4080" width="11.28515625" style="2" customWidth="1"/>
    <col min="4081" max="4081" width="11" style="2" customWidth="1"/>
    <col min="4082" max="4088" width="8.85546875" style="2"/>
    <col min="4089" max="4090" width="10.7109375" style="2" customWidth="1"/>
    <col min="4091" max="4091" width="8.85546875" style="2"/>
    <col min="4092" max="4092" width="11.5703125" style="2" customWidth="1"/>
    <col min="4093" max="4093" width="13.7109375" style="2" customWidth="1"/>
    <col min="4094" max="4097" width="9.28515625" style="2" customWidth="1"/>
    <col min="4098" max="4334" width="8.85546875" style="2"/>
    <col min="4335" max="4335" width="34" style="2" customWidth="1"/>
    <col min="4336" max="4336" width="11.28515625" style="2" customWidth="1"/>
    <col min="4337" max="4337" width="11" style="2" customWidth="1"/>
    <col min="4338" max="4344" width="8.85546875" style="2"/>
    <col min="4345" max="4346" width="10.7109375" style="2" customWidth="1"/>
    <col min="4347" max="4347" width="8.85546875" style="2"/>
    <col min="4348" max="4348" width="11.5703125" style="2" customWidth="1"/>
    <col min="4349" max="4349" width="13.7109375" style="2" customWidth="1"/>
    <col min="4350" max="4353" width="9.28515625" style="2" customWidth="1"/>
    <col min="4354" max="4590" width="8.85546875" style="2"/>
    <col min="4591" max="4591" width="34" style="2" customWidth="1"/>
    <col min="4592" max="4592" width="11.28515625" style="2" customWidth="1"/>
    <col min="4593" max="4593" width="11" style="2" customWidth="1"/>
    <col min="4594" max="4600" width="8.85546875" style="2"/>
    <col min="4601" max="4602" width="10.7109375" style="2" customWidth="1"/>
    <col min="4603" max="4603" width="8.85546875" style="2"/>
    <col min="4604" max="4604" width="11.5703125" style="2" customWidth="1"/>
    <col min="4605" max="4605" width="13.7109375" style="2" customWidth="1"/>
    <col min="4606" max="4609" width="9.28515625" style="2" customWidth="1"/>
    <col min="4610" max="4846" width="8.85546875" style="2"/>
    <col min="4847" max="4847" width="34" style="2" customWidth="1"/>
    <col min="4848" max="4848" width="11.28515625" style="2" customWidth="1"/>
    <col min="4849" max="4849" width="11" style="2" customWidth="1"/>
    <col min="4850" max="4856" width="8.85546875" style="2"/>
    <col min="4857" max="4858" width="10.7109375" style="2" customWidth="1"/>
    <col min="4859" max="4859" width="8.85546875" style="2"/>
    <col min="4860" max="4860" width="11.5703125" style="2" customWidth="1"/>
    <col min="4861" max="4861" width="13.7109375" style="2" customWidth="1"/>
    <col min="4862" max="4865" width="9.28515625" style="2" customWidth="1"/>
    <col min="4866" max="5102" width="8.85546875" style="2"/>
    <col min="5103" max="5103" width="34" style="2" customWidth="1"/>
    <col min="5104" max="5104" width="11.28515625" style="2" customWidth="1"/>
    <col min="5105" max="5105" width="11" style="2" customWidth="1"/>
    <col min="5106" max="5112" width="8.85546875" style="2"/>
    <col min="5113" max="5114" width="10.7109375" style="2" customWidth="1"/>
    <col min="5115" max="5115" width="8.85546875" style="2"/>
    <col min="5116" max="5116" width="11.5703125" style="2" customWidth="1"/>
    <col min="5117" max="5117" width="13.7109375" style="2" customWidth="1"/>
    <col min="5118" max="5121" width="9.28515625" style="2" customWidth="1"/>
    <col min="5122" max="5358" width="8.85546875" style="2"/>
    <col min="5359" max="5359" width="34" style="2" customWidth="1"/>
    <col min="5360" max="5360" width="11.28515625" style="2" customWidth="1"/>
    <col min="5361" max="5361" width="11" style="2" customWidth="1"/>
    <col min="5362" max="5368" width="8.85546875" style="2"/>
    <col min="5369" max="5370" width="10.7109375" style="2" customWidth="1"/>
    <col min="5371" max="5371" width="8.85546875" style="2"/>
    <col min="5372" max="5372" width="11.5703125" style="2" customWidth="1"/>
    <col min="5373" max="5373" width="13.7109375" style="2" customWidth="1"/>
    <col min="5374" max="5377" width="9.28515625" style="2" customWidth="1"/>
    <col min="5378" max="5614" width="8.85546875" style="2"/>
    <col min="5615" max="5615" width="34" style="2" customWidth="1"/>
    <col min="5616" max="5616" width="11.28515625" style="2" customWidth="1"/>
    <col min="5617" max="5617" width="11" style="2" customWidth="1"/>
    <col min="5618" max="5624" width="8.85546875" style="2"/>
    <col min="5625" max="5626" width="10.7109375" style="2" customWidth="1"/>
    <col min="5627" max="5627" width="8.85546875" style="2"/>
    <col min="5628" max="5628" width="11.5703125" style="2" customWidth="1"/>
    <col min="5629" max="5629" width="13.7109375" style="2" customWidth="1"/>
    <col min="5630" max="5633" width="9.28515625" style="2" customWidth="1"/>
    <col min="5634" max="5870" width="8.85546875" style="2"/>
    <col min="5871" max="5871" width="34" style="2" customWidth="1"/>
    <col min="5872" max="5872" width="11.28515625" style="2" customWidth="1"/>
    <col min="5873" max="5873" width="11" style="2" customWidth="1"/>
    <col min="5874" max="5880" width="8.85546875" style="2"/>
    <col min="5881" max="5882" width="10.7109375" style="2" customWidth="1"/>
    <col min="5883" max="5883" width="8.85546875" style="2"/>
    <col min="5884" max="5884" width="11.5703125" style="2" customWidth="1"/>
    <col min="5885" max="5885" width="13.7109375" style="2" customWidth="1"/>
    <col min="5886" max="5889" width="9.28515625" style="2" customWidth="1"/>
    <col min="5890" max="6126" width="8.85546875" style="2"/>
    <col min="6127" max="6127" width="34" style="2" customWidth="1"/>
    <col min="6128" max="6128" width="11.28515625" style="2" customWidth="1"/>
    <col min="6129" max="6129" width="11" style="2" customWidth="1"/>
    <col min="6130" max="6136" width="8.85546875" style="2"/>
    <col min="6137" max="6138" width="10.7109375" style="2" customWidth="1"/>
    <col min="6139" max="6139" width="8.85546875" style="2"/>
    <col min="6140" max="6140" width="11.5703125" style="2" customWidth="1"/>
    <col min="6141" max="6141" width="13.7109375" style="2" customWidth="1"/>
    <col min="6142" max="6145" width="9.28515625" style="2" customWidth="1"/>
    <col min="6146" max="6382" width="8.85546875" style="2"/>
    <col min="6383" max="6383" width="34" style="2" customWidth="1"/>
    <col min="6384" max="6384" width="11.28515625" style="2" customWidth="1"/>
    <col min="6385" max="6385" width="11" style="2" customWidth="1"/>
    <col min="6386" max="6392" width="8.85546875" style="2"/>
    <col min="6393" max="6394" width="10.7109375" style="2" customWidth="1"/>
    <col min="6395" max="6395" width="8.85546875" style="2"/>
    <col min="6396" max="6396" width="11.5703125" style="2" customWidth="1"/>
    <col min="6397" max="6397" width="13.7109375" style="2" customWidth="1"/>
    <col min="6398" max="6401" width="9.28515625" style="2" customWidth="1"/>
    <col min="6402" max="6638" width="8.85546875" style="2"/>
    <col min="6639" max="6639" width="34" style="2" customWidth="1"/>
    <col min="6640" max="6640" width="11.28515625" style="2" customWidth="1"/>
    <col min="6641" max="6641" width="11" style="2" customWidth="1"/>
    <col min="6642" max="6648" width="8.85546875" style="2"/>
    <col min="6649" max="6650" width="10.7109375" style="2" customWidth="1"/>
    <col min="6651" max="6651" width="8.85546875" style="2"/>
    <col min="6652" max="6652" width="11.5703125" style="2" customWidth="1"/>
    <col min="6653" max="6653" width="13.7109375" style="2" customWidth="1"/>
    <col min="6654" max="6657" width="9.28515625" style="2" customWidth="1"/>
    <col min="6658" max="6894" width="8.85546875" style="2"/>
    <col min="6895" max="6895" width="34" style="2" customWidth="1"/>
    <col min="6896" max="6896" width="11.28515625" style="2" customWidth="1"/>
    <col min="6897" max="6897" width="11" style="2" customWidth="1"/>
    <col min="6898" max="6904" width="8.85546875" style="2"/>
    <col min="6905" max="6906" width="10.7109375" style="2" customWidth="1"/>
    <col min="6907" max="6907" width="8.85546875" style="2"/>
    <col min="6908" max="6908" width="11.5703125" style="2" customWidth="1"/>
    <col min="6909" max="6909" width="13.7109375" style="2" customWidth="1"/>
    <col min="6910" max="6913" width="9.28515625" style="2" customWidth="1"/>
    <col min="6914" max="7150" width="8.85546875" style="2"/>
    <col min="7151" max="7151" width="34" style="2" customWidth="1"/>
    <col min="7152" max="7152" width="11.28515625" style="2" customWidth="1"/>
    <col min="7153" max="7153" width="11" style="2" customWidth="1"/>
    <col min="7154" max="7160" width="8.85546875" style="2"/>
    <col min="7161" max="7162" width="10.7109375" style="2" customWidth="1"/>
    <col min="7163" max="7163" width="8.85546875" style="2"/>
    <col min="7164" max="7164" width="11.5703125" style="2" customWidth="1"/>
    <col min="7165" max="7165" width="13.7109375" style="2" customWidth="1"/>
    <col min="7166" max="7169" width="9.28515625" style="2" customWidth="1"/>
    <col min="7170" max="7406" width="8.85546875" style="2"/>
    <col min="7407" max="7407" width="34" style="2" customWidth="1"/>
    <col min="7408" max="7408" width="11.28515625" style="2" customWidth="1"/>
    <col min="7409" max="7409" width="11" style="2" customWidth="1"/>
    <col min="7410" max="7416" width="8.85546875" style="2"/>
    <col min="7417" max="7418" width="10.7109375" style="2" customWidth="1"/>
    <col min="7419" max="7419" width="8.85546875" style="2"/>
    <col min="7420" max="7420" width="11.5703125" style="2" customWidth="1"/>
    <col min="7421" max="7421" width="13.7109375" style="2" customWidth="1"/>
    <col min="7422" max="7425" width="9.28515625" style="2" customWidth="1"/>
    <col min="7426" max="7662" width="8.85546875" style="2"/>
    <col min="7663" max="7663" width="34" style="2" customWidth="1"/>
    <col min="7664" max="7664" width="11.28515625" style="2" customWidth="1"/>
    <col min="7665" max="7665" width="11" style="2" customWidth="1"/>
    <col min="7666" max="7672" width="8.85546875" style="2"/>
    <col min="7673" max="7674" width="10.7109375" style="2" customWidth="1"/>
    <col min="7675" max="7675" width="8.85546875" style="2"/>
    <col min="7676" max="7676" width="11.5703125" style="2" customWidth="1"/>
    <col min="7677" max="7677" width="13.7109375" style="2" customWidth="1"/>
    <col min="7678" max="7681" width="9.28515625" style="2" customWidth="1"/>
    <col min="7682" max="7918" width="8.85546875" style="2"/>
    <col min="7919" max="7919" width="34" style="2" customWidth="1"/>
    <col min="7920" max="7920" width="11.28515625" style="2" customWidth="1"/>
    <col min="7921" max="7921" width="11" style="2" customWidth="1"/>
    <col min="7922" max="7928" width="8.85546875" style="2"/>
    <col min="7929" max="7930" width="10.7109375" style="2" customWidth="1"/>
    <col min="7931" max="7931" width="8.85546875" style="2"/>
    <col min="7932" max="7932" width="11.5703125" style="2" customWidth="1"/>
    <col min="7933" max="7933" width="13.7109375" style="2" customWidth="1"/>
    <col min="7934" max="7937" width="9.28515625" style="2" customWidth="1"/>
    <col min="7938" max="8174" width="8.85546875" style="2"/>
    <col min="8175" max="8175" width="34" style="2" customWidth="1"/>
    <col min="8176" max="8176" width="11.28515625" style="2" customWidth="1"/>
    <col min="8177" max="8177" width="11" style="2" customWidth="1"/>
    <col min="8178" max="8184" width="8.85546875" style="2"/>
    <col min="8185" max="8186" width="10.7109375" style="2" customWidth="1"/>
    <col min="8187" max="8187" width="8.85546875" style="2"/>
    <col min="8188" max="8188" width="11.5703125" style="2" customWidth="1"/>
    <col min="8189" max="8189" width="13.7109375" style="2" customWidth="1"/>
    <col min="8190" max="8193" width="9.28515625" style="2" customWidth="1"/>
    <col min="8194" max="8430" width="8.85546875" style="2"/>
    <col min="8431" max="8431" width="34" style="2" customWidth="1"/>
    <col min="8432" max="8432" width="11.28515625" style="2" customWidth="1"/>
    <col min="8433" max="8433" width="11" style="2" customWidth="1"/>
    <col min="8434" max="8440" width="8.85546875" style="2"/>
    <col min="8441" max="8442" width="10.7109375" style="2" customWidth="1"/>
    <col min="8443" max="8443" width="8.85546875" style="2"/>
    <col min="8444" max="8444" width="11.5703125" style="2" customWidth="1"/>
    <col min="8445" max="8445" width="13.7109375" style="2" customWidth="1"/>
    <col min="8446" max="8449" width="9.28515625" style="2" customWidth="1"/>
    <col min="8450" max="8686" width="8.85546875" style="2"/>
    <col min="8687" max="8687" width="34" style="2" customWidth="1"/>
    <col min="8688" max="8688" width="11.28515625" style="2" customWidth="1"/>
    <col min="8689" max="8689" width="11" style="2" customWidth="1"/>
    <col min="8690" max="8696" width="8.85546875" style="2"/>
    <col min="8697" max="8698" width="10.7109375" style="2" customWidth="1"/>
    <col min="8699" max="8699" width="8.85546875" style="2"/>
    <col min="8700" max="8700" width="11.5703125" style="2" customWidth="1"/>
    <col min="8701" max="8701" width="13.7109375" style="2" customWidth="1"/>
    <col min="8702" max="8705" width="9.28515625" style="2" customWidth="1"/>
    <col min="8706" max="8942" width="8.85546875" style="2"/>
    <col min="8943" max="8943" width="34" style="2" customWidth="1"/>
    <col min="8944" max="8944" width="11.28515625" style="2" customWidth="1"/>
    <col min="8945" max="8945" width="11" style="2" customWidth="1"/>
    <col min="8946" max="8952" width="8.85546875" style="2"/>
    <col min="8953" max="8954" width="10.7109375" style="2" customWidth="1"/>
    <col min="8955" max="8955" width="8.85546875" style="2"/>
    <col min="8956" max="8956" width="11.5703125" style="2" customWidth="1"/>
    <col min="8957" max="8957" width="13.7109375" style="2" customWidth="1"/>
    <col min="8958" max="8961" width="9.28515625" style="2" customWidth="1"/>
    <col min="8962" max="9198" width="8.85546875" style="2"/>
    <col min="9199" max="9199" width="34" style="2" customWidth="1"/>
    <col min="9200" max="9200" width="11.28515625" style="2" customWidth="1"/>
    <col min="9201" max="9201" width="11" style="2" customWidth="1"/>
    <col min="9202" max="9208" width="8.85546875" style="2"/>
    <col min="9209" max="9210" width="10.7109375" style="2" customWidth="1"/>
    <col min="9211" max="9211" width="8.85546875" style="2"/>
    <col min="9212" max="9212" width="11.5703125" style="2" customWidth="1"/>
    <col min="9213" max="9213" width="13.7109375" style="2" customWidth="1"/>
    <col min="9214" max="9217" width="9.28515625" style="2" customWidth="1"/>
    <col min="9218" max="9454" width="8.85546875" style="2"/>
    <col min="9455" max="9455" width="34" style="2" customWidth="1"/>
    <col min="9456" max="9456" width="11.28515625" style="2" customWidth="1"/>
    <col min="9457" max="9457" width="11" style="2" customWidth="1"/>
    <col min="9458" max="9464" width="8.85546875" style="2"/>
    <col min="9465" max="9466" width="10.7109375" style="2" customWidth="1"/>
    <col min="9467" max="9467" width="8.85546875" style="2"/>
    <col min="9468" max="9468" width="11.5703125" style="2" customWidth="1"/>
    <col min="9469" max="9469" width="13.7109375" style="2" customWidth="1"/>
    <col min="9470" max="9473" width="9.28515625" style="2" customWidth="1"/>
    <col min="9474" max="9710" width="8.85546875" style="2"/>
    <col min="9711" max="9711" width="34" style="2" customWidth="1"/>
    <col min="9712" max="9712" width="11.28515625" style="2" customWidth="1"/>
    <col min="9713" max="9713" width="11" style="2" customWidth="1"/>
    <col min="9714" max="9720" width="8.85546875" style="2"/>
    <col min="9721" max="9722" width="10.7109375" style="2" customWidth="1"/>
    <col min="9723" max="9723" width="8.85546875" style="2"/>
    <col min="9724" max="9724" width="11.5703125" style="2" customWidth="1"/>
    <col min="9725" max="9725" width="13.7109375" style="2" customWidth="1"/>
    <col min="9726" max="9729" width="9.28515625" style="2" customWidth="1"/>
    <col min="9730" max="9966" width="8.85546875" style="2"/>
    <col min="9967" max="9967" width="34" style="2" customWidth="1"/>
    <col min="9968" max="9968" width="11.28515625" style="2" customWidth="1"/>
    <col min="9969" max="9969" width="11" style="2" customWidth="1"/>
    <col min="9970" max="9976" width="8.85546875" style="2"/>
    <col min="9977" max="9978" width="10.7109375" style="2" customWidth="1"/>
    <col min="9979" max="9979" width="8.85546875" style="2"/>
    <col min="9980" max="9980" width="11.5703125" style="2" customWidth="1"/>
    <col min="9981" max="9981" width="13.7109375" style="2" customWidth="1"/>
    <col min="9982" max="9985" width="9.28515625" style="2" customWidth="1"/>
    <col min="9986" max="10222" width="8.85546875" style="2"/>
    <col min="10223" max="10223" width="34" style="2" customWidth="1"/>
    <col min="10224" max="10224" width="11.28515625" style="2" customWidth="1"/>
    <col min="10225" max="10225" width="11" style="2" customWidth="1"/>
    <col min="10226" max="10232" width="8.85546875" style="2"/>
    <col min="10233" max="10234" width="10.7109375" style="2" customWidth="1"/>
    <col min="10235" max="10235" width="8.85546875" style="2"/>
    <col min="10236" max="10236" width="11.5703125" style="2" customWidth="1"/>
    <col min="10237" max="10237" width="13.7109375" style="2" customWidth="1"/>
    <col min="10238" max="10241" width="9.28515625" style="2" customWidth="1"/>
    <col min="10242" max="10478" width="8.85546875" style="2"/>
    <col min="10479" max="10479" width="34" style="2" customWidth="1"/>
    <col min="10480" max="10480" width="11.28515625" style="2" customWidth="1"/>
    <col min="10481" max="10481" width="11" style="2" customWidth="1"/>
    <col min="10482" max="10488" width="8.85546875" style="2"/>
    <col min="10489" max="10490" width="10.7109375" style="2" customWidth="1"/>
    <col min="10491" max="10491" width="8.85546875" style="2"/>
    <col min="10492" max="10492" width="11.5703125" style="2" customWidth="1"/>
    <col min="10493" max="10493" width="13.7109375" style="2" customWidth="1"/>
    <col min="10494" max="10497" width="9.28515625" style="2" customWidth="1"/>
    <col min="10498" max="10734" width="8.85546875" style="2"/>
    <col min="10735" max="10735" width="34" style="2" customWidth="1"/>
    <col min="10736" max="10736" width="11.28515625" style="2" customWidth="1"/>
    <col min="10737" max="10737" width="11" style="2" customWidth="1"/>
    <col min="10738" max="10744" width="8.85546875" style="2"/>
    <col min="10745" max="10746" width="10.7109375" style="2" customWidth="1"/>
    <col min="10747" max="10747" width="8.85546875" style="2"/>
    <col min="10748" max="10748" width="11.5703125" style="2" customWidth="1"/>
    <col min="10749" max="10749" width="13.7109375" style="2" customWidth="1"/>
    <col min="10750" max="10753" width="9.28515625" style="2" customWidth="1"/>
    <col min="10754" max="10990" width="8.85546875" style="2"/>
    <col min="10991" max="10991" width="34" style="2" customWidth="1"/>
    <col min="10992" max="10992" width="11.28515625" style="2" customWidth="1"/>
    <col min="10993" max="10993" width="11" style="2" customWidth="1"/>
    <col min="10994" max="11000" width="8.85546875" style="2"/>
    <col min="11001" max="11002" width="10.7109375" style="2" customWidth="1"/>
    <col min="11003" max="11003" width="8.85546875" style="2"/>
    <col min="11004" max="11004" width="11.5703125" style="2" customWidth="1"/>
    <col min="11005" max="11005" width="13.7109375" style="2" customWidth="1"/>
    <col min="11006" max="11009" width="9.28515625" style="2" customWidth="1"/>
    <col min="11010" max="11246" width="8.85546875" style="2"/>
    <col min="11247" max="11247" width="34" style="2" customWidth="1"/>
    <col min="11248" max="11248" width="11.28515625" style="2" customWidth="1"/>
    <col min="11249" max="11249" width="11" style="2" customWidth="1"/>
    <col min="11250" max="11256" width="8.85546875" style="2"/>
    <col min="11257" max="11258" width="10.7109375" style="2" customWidth="1"/>
    <col min="11259" max="11259" width="8.85546875" style="2"/>
    <col min="11260" max="11260" width="11.5703125" style="2" customWidth="1"/>
    <col min="11261" max="11261" width="13.7109375" style="2" customWidth="1"/>
    <col min="11262" max="11265" width="9.28515625" style="2" customWidth="1"/>
    <col min="11266" max="11502" width="8.85546875" style="2"/>
    <col min="11503" max="11503" width="34" style="2" customWidth="1"/>
    <col min="11504" max="11504" width="11.28515625" style="2" customWidth="1"/>
    <col min="11505" max="11505" width="11" style="2" customWidth="1"/>
    <col min="11506" max="11512" width="8.85546875" style="2"/>
    <col min="11513" max="11514" width="10.7109375" style="2" customWidth="1"/>
    <col min="11515" max="11515" width="8.85546875" style="2"/>
    <col min="11516" max="11516" width="11.5703125" style="2" customWidth="1"/>
    <col min="11517" max="11517" width="13.7109375" style="2" customWidth="1"/>
    <col min="11518" max="11521" width="9.28515625" style="2" customWidth="1"/>
    <col min="11522" max="11758" width="8.85546875" style="2"/>
    <col min="11759" max="11759" width="34" style="2" customWidth="1"/>
    <col min="11760" max="11760" width="11.28515625" style="2" customWidth="1"/>
    <col min="11761" max="11761" width="11" style="2" customWidth="1"/>
    <col min="11762" max="11768" width="8.85546875" style="2"/>
    <col min="11769" max="11770" width="10.7109375" style="2" customWidth="1"/>
    <col min="11771" max="11771" width="8.85546875" style="2"/>
    <col min="11772" max="11772" width="11.5703125" style="2" customWidth="1"/>
    <col min="11773" max="11773" width="13.7109375" style="2" customWidth="1"/>
    <col min="11774" max="11777" width="9.28515625" style="2" customWidth="1"/>
    <col min="11778" max="12014" width="8.85546875" style="2"/>
    <col min="12015" max="12015" width="34" style="2" customWidth="1"/>
    <col min="12016" max="12016" width="11.28515625" style="2" customWidth="1"/>
    <col min="12017" max="12017" width="11" style="2" customWidth="1"/>
    <col min="12018" max="12024" width="8.85546875" style="2"/>
    <col min="12025" max="12026" width="10.7109375" style="2" customWidth="1"/>
    <col min="12027" max="12027" width="8.85546875" style="2"/>
    <col min="12028" max="12028" width="11.5703125" style="2" customWidth="1"/>
    <col min="12029" max="12029" width="13.7109375" style="2" customWidth="1"/>
    <col min="12030" max="12033" width="9.28515625" style="2" customWidth="1"/>
    <col min="12034" max="12270" width="8.85546875" style="2"/>
    <col min="12271" max="12271" width="34" style="2" customWidth="1"/>
    <col min="12272" max="12272" width="11.28515625" style="2" customWidth="1"/>
    <col min="12273" max="12273" width="11" style="2" customWidth="1"/>
    <col min="12274" max="12280" width="8.85546875" style="2"/>
    <col min="12281" max="12282" width="10.7109375" style="2" customWidth="1"/>
    <col min="12283" max="12283" width="8.85546875" style="2"/>
    <col min="12284" max="12284" width="11.5703125" style="2" customWidth="1"/>
    <col min="12285" max="12285" width="13.7109375" style="2" customWidth="1"/>
    <col min="12286" max="12289" width="9.28515625" style="2" customWidth="1"/>
    <col min="12290" max="12526" width="8.85546875" style="2"/>
    <col min="12527" max="12527" width="34" style="2" customWidth="1"/>
    <col min="12528" max="12528" width="11.28515625" style="2" customWidth="1"/>
    <col min="12529" max="12529" width="11" style="2" customWidth="1"/>
    <col min="12530" max="12536" width="8.85546875" style="2"/>
    <col min="12537" max="12538" width="10.7109375" style="2" customWidth="1"/>
    <col min="12539" max="12539" width="8.85546875" style="2"/>
    <col min="12540" max="12540" width="11.5703125" style="2" customWidth="1"/>
    <col min="12541" max="12541" width="13.7109375" style="2" customWidth="1"/>
    <col min="12542" max="12545" width="9.28515625" style="2" customWidth="1"/>
    <col min="12546" max="12782" width="8.85546875" style="2"/>
    <col min="12783" max="12783" width="34" style="2" customWidth="1"/>
    <col min="12784" max="12784" width="11.28515625" style="2" customWidth="1"/>
    <col min="12785" max="12785" width="11" style="2" customWidth="1"/>
    <col min="12786" max="12792" width="8.85546875" style="2"/>
    <col min="12793" max="12794" width="10.7109375" style="2" customWidth="1"/>
    <col min="12795" max="12795" width="8.85546875" style="2"/>
    <col min="12796" max="12796" width="11.5703125" style="2" customWidth="1"/>
    <col min="12797" max="12797" width="13.7109375" style="2" customWidth="1"/>
    <col min="12798" max="12801" width="9.28515625" style="2" customWidth="1"/>
    <col min="12802" max="13038" width="8.85546875" style="2"/>
    <col min="13039" max="13039" width="34" style="2" customWidth="1"/>
    <col min="13040" max="13040" width="11.28515625" style="2" customWidth="1"/>
    <col min="13041" max="13041" width="11" style="2" customWidth="1"/>
    <col min="13042" max="13048" width="8.85546875" style="2"/>
    <col min="13049" max="13050" width="10.7109375" style="2" customWidth="1"/>
    <col min="13051" max="13051" width="8.85546875" style="2"/>
    <col min="13052" max="13052" width="11.5703125" style="2" customWidth="1"/>
    <col min="13053" max="13053" width="13.7109375" style="2" customWidth="1"/>
    <col min="13054" max="13057" width="9.28515625" style="2" customWidth="1"/>
    <col min="13058" max="13294" width="8.85546875" style="2"/>
    <col min="13295" max="13295" width="34" style="2" customWidth="1"/>
    <col min="13296" max="13296" width="11.28515625" style="2" customWidth="1"/>
    <col min="13297" max="13297" width="11" style="2" customWidth="1"/>
    <col min="13298" max="13304" width="8.85546875" style="2"/>
    <col min="13305" max="13306" width="10.7109375" style="2" customWidth="1"/>
    <col min="13307" max="13307" width="8.85546875" style="2"/>
    <col min="13308" max="13308" width="11.5703125" style="2" customWidth="1"/>
    <col min="13309" max="13309" width="13.7109375" style="2" customWidth="1"/>
    <col min="13310" max="13313" width="9.28515625" style="2" customWidth="1"/>
    <col min="13314" max="13550" width="8.85546875" style="2"/>
    <col min="13551" max="13551" width="34" style="2" customWidth="1"/>
    <col min="13552" max="13552" width="11.28515625" style="2" customWidth="1"/>
    <col min="13553" max="13553" width="11" style="2" customWidth="1"/>
    <col min="13554" max="13560" width="8.85546875" style="2"/>
    <col min="13561" max="13562" width="10.7109375" style="2" customWidth="1"/>
    <col min="13563" max="13563" width="8.85546875" style="2"/>
    <col min="13564" max="13564" width="11.5703125" style="2" customWidth="1"/>
    <col min="13565" max="13565" width="13.7109375" style="2" customWidth="1"/>
    <col min="13566" max="13569" width="9.28515625" style="2" customWidth="1"/>
    <col min="13570" max="13806" width="8.85546875" style="2"/>
    <col min="13807" max="13807" width="34" style="2" customWidth="1"/>
    <col min="13808" max="13808" width="11.28515625" style="2" customWidth="1"/>
    <col min="13809" max="13809" width="11" style="2" customWidth="1"/>
    <col min="13810" max="13816" width="8.85546875" style="2"/>
    <col min="13817" max="13818" width="10.7109375" style="2" customWidth="1"/>
    <col min="13819" max="13819" width="8.85546875" style="2"/>
    <col min="13820" max="13820" width="11.5703125" style="2" customWidth="1"/>
    <col min="13821" max="13821" width="13.7109375" style="2" customWidth="1"/>
    <col min="13822" max="13825" width="9.28515625" style="2" customWidth="1"/>
    <col min="13826" max="14062" width="8.85546875" style="2"/>
    <col min="14063" max="14063" width="34" style="2" customWidth="1"/>
    <col min="14064" max="14064" width="11.28515625" style="2" customWidth="1"/>
    <col min="14065" max="14065" width="11" style="2" customWidth="1"/>
    <col min="14066" max="14072" width="8.85546875" style="2"/>
    <col min="14073" max="14074" width="10.7109375" style="2" customWidth="1"/>
    <col min="14075" max="14075" width="8.85546875" style="2"/>
    <col min="14076" max="14076" width="11.5703125" style="2" customWidth="1"/>
    <col min="14077" max="14077" width="13.7109375" style="2" customWidth="1"/>
    <col min="14078" max="14081" width="9.28515625" style="2" customWidth="1"/>
    <col min="14082" max="14318" width="8.85546875" style="2"/>
    <col min="14319" max="14319" width="34" style="2" customWidth="1"/>
    <col min="14320" max="14320" width="11.28515625" style="2" customWidth="1"/>
    <col min="14321" max="14321" width="11" style="2" customWidth="1"/>
    <col min="14322" max="14328" width="8.85546875" style="2"/>
    <col min="14329" max="14330" width="10.7109375" style="2" customWidth="1"/>
    <col min="14331" max="14331" width="8.85546875" style="2"/>
    <col min="14332" max="14332" width="11.5703125" style="2" customWidth="1"/>
    <col min="14333" max="14333" width="13.7109375" style="2" customWidth="1"/>
    <col min="14334" max="14337" width="9.28515625" style="2" customWidth="1"/>
    <col min="14338" max="14574" width="8.85546875" style="2"/>
    <col min="14575" max="14575" width="34" style="2" customWidth="1"/>
    <col min="14576" max="14576" width="11.28515625" style="2" customWidth="1"/>
    <col min="14577" max="14577" width="11" style="2" customWidth="1"/>
    <col min="14578" max="14584" width="8.85546875" style="2"/>
    <col min="14585" max="14586" width="10.7109375" style="2" customWidth="1"/>
    <col min="14587" max="14587" width="8.85546875" style="2"/>
    <col min="14588" max="14588" width="11.5703125" style="2" customWidth="1"/>
    <col min="14589" max="14589" width="13.7109375" style="2" customWidth="1"/>
    <col min="14590" max="14593" width="9.28515625" style="2" customWidth="1"/>
    <col min="14594" max="14830" width="8.85546875" style="2"/>
    <col min="14831" max="14831" width="34" style="2" customWidth="1"/>
    <col min="14832" max="14832" width="11.28515625" style="2" customWidth="1"/>
    <col min="14833" max="14833" width="11" style="2" customWidth="1"/>
    <col min="14834" max="14840" width="8.85546875" style="2"/>
    <col min="14841" max="14842" width="10.7109375" style="2" customWidth="1"/>
    <col min="14843" max="14843" width="8.85546875" style="2"/>
    <col min="14844" max="14844" width="11.5703125" style="2" customWidth="1"/>
    <col min="14845" max="14845" width="13.7109375" style="2" customWidth="1"/>
    <col min="14846" max="14849" width="9.28515625" style="2" customWidth="1"/>
    <col min="14850" max="15086" width="8.85546875" style="2"/>
    <col min="15087" max="15087" width="34" style="2" customWidth="1"/>
    <col min="15088" max="15088" width="11.28515625" style="2" customWidth="1"/>
    <col min="15089" max="15089" width="11" style="2" customWidth="1"/>
    <col min="15090" max="15096" width="8.85546875" style="2"/>
    <col min="15097" max="15098" width="10.7109375" style="2" customWidth="1"/>
    <col min="15099" max="15099" width="8.85546875" style="2"/>
    <col min="15100" max="15100" width="11.5703125" style="2" customWidth="1"/>
    <col min="15101" max="15101" width="13.7109375" style="2" customWidth="1"/>
    <col min="15102" max="15105" width="9.28515625" style="2" customWidth="1"/>
    <col min="15106" max="15342" width="8.85546875" style="2"/>
    <col min="15343" max="15343" width="34" style="2" customWidth="1"/>
    <col min="15344" max="15344" width="11.28515625" style="2" customWidth="1"/>
    <col min="15345" max="15345" width="11" style="2" customWidth="1"/>
    <col min="15346" max="15352" width="8.85546875" style="2"/>
    <col min="15353" max="15354" width="10.7109375" style="2" customWidth="1"/>
    <col min="15355" max="15355" width="8.85546875" style="2"/>
    <col min="15356" max="15356" width="11.5703125" style="2" customWidth="1"/>
    <col min="15357" max="15357" width="13.7109375" style="2" customWidth="1"/>
    <col min="15358" max="15361" width="9.28515625" style="2" customWidth="1"/>
    <col min="15362" max="15598" width="8.85546875" style="2"/>
    <col min="15599" max="15599" width="34" style="2" customWidth="1"/>
    <col min="15600" max="15600" width="11.28515625" style="2" customWidth="1"/>
    <col min="15601" max="15601" width="11" style="2" customWidth="1"/>
    <col min="15602" max="15608" width="8.85546875" style="2"/>
    <col min="15609" max="15610" width="10.7109375" style="2" customWidth="1"/>
    <col min="15611" max="15611" width="8.85546875" style="2"/>
    <col min="15612" max="15612" width="11.5703125" style="2" customWidth="1"/>
    <col min="15613" max="15613" width="13.7109375" style="2" customWidth="1"/>
    <col min="15614" max="15617" width="9.28515625" style="2" customWidth="1"/>
    <col min="15618" max="15854" width="8.85546875" style="2"/>
    <col min="15855" max="15855" width="34" style="2" customWidth="1"/>
    <col min="15856" max="15856" width="11.28515625" style="2" customWidth="1"/>
    <col min="15857" max="15857" width="11" style="2" customWidth="1"/>
    <col min="15858" max="15864" width="8.85546875" style="2"/>
    <col min="15865" max="15866" width="10.7109375" style="2" customWidth="1"/>
    <col min="15867" max="15867" width="8.85546875" style="2"/>
    <col min="15868" max="15868" width="11.5703125" style="2" customWidth="1"/>
    <col min="15869" max="15869" width="13.7109375" style="2" customWidth="1"/>
    <col min="15870" max="15873" width="9.28515625" style="2" customWidth="1"/>
    <col min="15874" max="16110" width="8.85546875" style="2"/>
    <col min="16111" max="16111" width="34" style="2" customWidth="1"/>
    <col min="16112" max="16112" width="11.28515625" style="2" customWidth="1"/>
    <col min="16113" max="16113" width="11" style="2" customWidth="1"/>
    <col min="16114" max="16120" width="8.85546875" style="2"/>
    <col min="16121" max="16122" width="10.7109375" style="2" customWidth="1"/>
    <col min="16123" max="16123" width="8.85546875" style="2"/>
    <col min="16124" max="16124" width="11.5703125" style="2" customWidth="1"/>
    <col min="16125" max="16125" width="13.7109375" style="2" customWidth="1"/>
    <col min="16126" max="16129" width="9.28515625" style="2" customWidth="1"/>
    <col min="16130" max="16370" width="8.85546875" style="2"/>
    <col min="16371" max="16384" width="8.85546875" style="2" customWidth="1"/>
  </cols>
  <sheetData>
    <row r="1" spans="1:14" ht="18.75" customHeight="1">
      <c r="A1" s="900"/>
      <c r="B1" s="934" t="s">
        <v>162</v>
      </c>
      <c r="C1" s="934"/>
      <c r="D1" s="934"/>
      <c r="E1" s="934"/>
      <c r="F1" s="934"/>
      <c r="G1" s="934"/>
      <c r="H1" s="934"/>
      <c r="I1" s="934"/>
      <c r="J1" s="934"/>
    </row>
    <row r="2" spans="1:14" ht="39.75" customHeight="1">
      <c r="A2" s="900"/>
      <c r="B2" s="934"/>
      <c r="C2" s="934"/>
      <c r="D2" s="934"/>
      <c r="E2" s="934"/>
      <c r="F2" s="934"/>
      <c r="G2" s="934"/>
      <c r="H2" s="934"/>
      <c r="I2" s="934"/>
      <c r="J2" s="934"/>
    </row>
    <row r="3" spans="1:14" ht="24.6" customHeight="1" thickBot="1">
      <c r="A3" s="37" t="s">
        <v>76</v>
      </c>
      <c r="B3" s="1"/>
      <c r="C3" s="1"/>
      <c r="D3" s="1"/>
      <c r="E3" s="1"/>
      <c r="F3" s="1"/>
    </row>
    <row r="4" spans="1:14" ht="32.450000000000003" customHeight="1">
      <c r="A4" s="923" t="s">
        <v>0</v>
      </c>
      <c r="B4" s="911" t="s">
        <v>131</v>
      </c>
      <c r="C4" s="912"/>
      <c r="D4" s="912"/>
      <c r="E4" s="912"/>
      <c r="F4" s="913"/>
      <c r="G4" s="924" t="s">
        <v>1</v>
      </c>
      <c r="H4" s="924" t="s">
        <v>2</v>
      </c>
      <c r="I4" s="917" t="s">
        <v>166</v>
      </c>
      <c r="J4" s="925" t="s">
        <v>3</v>
      </c>
      <c r="K4" s="921" t="s">
        <v>153</v>
      </c>
      <c r="L4" s="921"/>
      <c r="M4" s="921"/>
      <c r="N4" s="922"/>
    </row>
    <row r="5" spans="1:14" ht="24" customHeight="1">
      <c r="A5" s="903"/>
      <c r="B5" s="914"/>
      <c r="C5" s="915"/>
      <c r="D5" s="915"/>
      <c r="E5" s="915"/>
      <c r="F5" s="916"/>
      <c r="G5" s="906"/>
      <c r="H5" s="906"/>
      <c r="I5" s="918"/>
      <c r="J5" s="909"/>
      <c r="K5" s="897" t="s">
        <v>151</v>
      </c>
      <c r="L5" s="897"/>
      <c r="M5" s="898" t="s">
        <v>152</v>
      </c>
      <c r="N5" s="899"/>
    </row>
    <row r="6" spans="1:14" ht="53.25" customHeight="1" thickBot="1">
      <c r="A6" s="904"/>
      <c r="B6" s="97" t="s">
        <v>132</v>
      </c>
      <c r="C6" s="98" t="s">
        <v>133</v>
      </c>
      <c r="D6" s="98" t="s">
        <v>134</v>
      </c>
      <c r="E6" s="871" t="s">
        <v>165</v>
      </c>
      <c r="F6" s="871" t="s">
        <v>135</v>
      </c>
      <c r="G6" s="907"/>
      <c r="H6" s="907"/>
      <c r="I6" s="919"/>
      <c r="J6" s="910"/>
      <c r="K6" s="98" t="s">
        <v>135</v>
      </c>
      <c r="L6" s="99" t="s">
        <v>2</v>
      </c>
      <c r="M6" s="98" t="s">
        <v>135</v>
      </c>
      <c r="N6" s="100" t="s">
        <v>2</v>
      </c>
    </row>
    <row r="7" spans="1:14" ht="15.75">
      <c r="A7" s="110" t="s">
        <v>4</v>
      </c>
      <c r="B7" s="369">
        <v>202501</v>
      </c>
      <c r="C7" s="76">
        <v>15</v>
      </c>
      <c r="D7" s="76">
        <v>0</v>
      </c>
      <c r="E7" s="218">
        <v>0</v>
      </c>
      <c r="F7" s="218">
        <v>202486</v>
      </c>
      <c r="G7" s="218">
        <v>107</v>
      </c>
      <c r="H7" s="76">
        <v>119532</v>
      </c>
      <c r="I7" s="218">
        <v>0</v>
      </c>
      <c r="J7" s="210"/>
      <c r="K7" s="162">
        <v>8385</v>
      </c>
      <c r="L7" s="143">
        <v>1400</v>
      </c>
      <c r="M7" s="143">
        <v>23806</v>
      </c>
      <c r="N7" s="168">
        <v>10850</v>
      </c>
    </row>
    <row r="8" spans="1:14" ht="15.75">
      <c r="A8" s="26" t="s">
        <v>5</v>
      </c>
      <c r="B8" s="370">
        <v>7121</v>
      </c>
      <c r="C8" s="76">
        <v>0</v>
      </c>
      <c r="D8" s="76">
        <v>0</v>
      </c>
      <c r="E8" s="218">
        <v>0</v>
      </c>
      <c r="F8" s="218">
        <v>7121</v>
      </c>
      <c r="G8" s="218">
        <v>0</v>
      </c>
      <c r="H8" s="76">
        <v>6845</v>
      </c>
      <c r="I8" s="218">
        <v>0</v>
      </c>
      <c r="J8" s="217"/>
      <c r="K8" s="84">
        <v>2200</v>
      </c>
      <c r="L8" s="88">
        <v>2200</v>
      </c>
      <c r="M8" s="88">
        <v>0</v>
      </c>
      <c r="N8" s="89">
        <v>0</v>
      </c>
    </row>
    <row r="9" spans="1:14" ht="15.75">
      <c r="A9" s="26" t="s">
        <v>6</v>
      </c>
      <c r="B9" s="370">
        <v>21858</v>
      </c>
      <c r="C9" s="76">
        <v>0</v>
      </c>
      <c r="D9" s="76">
        <v>0</v>
      </c>
      <c r="E9" s="218">
        <v>0</v>
      </c>
      <c r="F9" s="218">
        <v>21858</v>
      </c>
      <c r="G9" s="218">
        <v>0</v>
      </c>
      <c r="H9" s="76">
        <v>6950</v>
      </c>
      <c r="I9" s="218">
        <v>0</v>
      </c>
      <c r="J9" s="217"/>
      <c r="K9" s="84">
        <v>1300</v>
      </c>
      <c r="L9" s="88">
        <v>2100</v>
      </c>
      <c r="M9" s="88">
        <v>0</v>
      </c>
      <c r="N9" s="89">
        <v>0</v>
      </c>
    </row>
    <row r="10" spans="1:14" ht="15.75">
      <c r="A10" s="26" t="s">
        <v>7</v>
      </c>
      <c r="B10" s="370">
        <v>9355</v>
      </c>
      <c r="C10" s="76">
        <v>0</v>
      </c>
      <c r="D10" s="76">
        <v>0</v>
      </c>
      <c r="E10" s="218">
        <v>0</v>
      </c>
      <c r="F10" s="218">
        <v>9355</v>
      </c>
      <c r="G10" s="218">
        <v>0</v>
      </c>
      <c r="H10" s="76">
        <v>1812</v>
      </c>
      <c r="I10" s="218">
        <v>0</v>
      </c>
      <c r="J10" s="217"/>
      <c r="K10" s="84">
        <v>0</v>
      </c>
      <c r="L10" s="88">
        <v>0</v>
      </c>
      <c r="M10" s="88">
        <v>0</v>
      </c>
      <c r="N10" s="89">
        <v>0</v>
      </c>
    </row>
    <row r="11" spans="1:14" ht="15.75">
      <c r="A11" s="26" t="s">
        <v>8</v>
      </c>
      <c r="B11" s="370">
        <v>6102</v>
      </c>
      <c r="C11" s="76">
        <v>0</v>
      </c>
      <c r="D11" s="76">
        <v>0</v>
      </c>
      <c r="E11" s="218">
        <v>0</v>
      </c>
      <c r="F11" s="218">
        <v>6102</v>
      </c>
      <c r="G11" s="218">
        <v>0</v>
      </c>
      <c r="H11" s="76">
        <v>3478</v>
      </c>
      <c r="I11" s="218">
        <v>0</v>
      </c>
      <c r="J11" s="217"/>
      <c r="K11" s="84">
        <v>0</v>
      </c>
      <c r="L11" s="88">
        <v>0</v>
      </c>
      <c r="M11" s="88">
        <v>0</v>
      </c>
      <c r="N11" s="89">
        <v>0</v>
      </c>
    </row>
    <row r="12" spans="1:14" ht="15.75">
      <c r="A12" s="26" t="s">
        <v>9</v>
      </c>
      <c r="B12" s="370">
        <v>1039</v>
      </c>
      <c r="C12" s="76">
        <v>0</v>
      </c>
      <c r="D12" s="76">
        <v>0</v>
      </c>
      <c r="E12" s="218">
        <v>0</v>
      </c>
      <c r="F12" s="218">
        <v>1039</v>
      </c>
      <c r="G12" s="218">
        <v>0</v>
      </c>
      <c r="H12" s="76">
        <v>52</v>
      </c>
      <c r="I12" s="218">
        <v>0</v>
      </c>
      <c r="J12" s="217"/>
      <c r="K12" s="84">
        <v>0</v>
      </c>
      <c r="L12" s="88">
        <v>0</v>
      </c>
      <c r="M12" s="88">
        <v>0</v>
      </c>
      <c r="N12" s="89">
        <v>0</v>
      </c>
    </row>
    <row r="13" spans="1:14" ht="15.75">
      <c r="A13" s="26" t="s">
        <v>10</v>
      </c>
      <c r="B13" s="370">
        <v>6238</v>
      </c>
      <c r="C13" s="76">
        <v>0</v>
      </c>
      <c r="D13" s="76">
        <v>0</v>
      </c>
      <c r="E13" s="218">
        <v>0</v>
      </c>
      <c r="F13" s="218">
        <v>6238</v>
      </c>
      <c r="G13" s="218">
        <v>10</v>
      </c>
      <c r="H13" s="76">
        <v>1555</v>
      </c>
      <c r="I13" s="218">
        <v>0</v>
      </c>
      <c r="J13" s="217"/>
      <c r="K13" s="84">
        <v>500</v>
      </c>
      <c r="L13" s="88">
        <v>100</v>
      </c>
      <c r="M13" s="88">
        <v>0</v>
      </c>
      <c r="N13" s="89">
        <v>0</v>
      </c>
    </row>
    <row r="14" spans="1:14" ht="14.45" customHeight="1">
      <c r="A14" s="26" t="s">
        <v>11</v>
      </c>
      <c r="B14" s="370">
        <v>21767</v>
      </c>
      <c r="C14" s="76">
        <v>0</v>
      </c>
      <c r="D14" s="76">
        <v>0</v>
      </c>
      <c r="E14" s="218">
        <v>0</v>
      </c>
      <c r="F14" s="218">
        <v>21767</v>
      </c>
      <c r="G14" s="218">
        <v>2580</v>
      </c>
      <c r="H14" s="76">
        <v>9303</v>
      </c>
      <c r="I14" s="218">
        <v>0</v>
      </c>
      <c r="J14" s="217"/>
      <c r="K14" s="84">
        <v>400</v>
      </c>
      <c r="L14" s="88">
        <v>100</v>
      </c>
      <c r="M14" s="88">
        <v>0</v>
      </c>
      <c r="N14" s="89">
        <v>0</v>
      </c>
    </row>
    <row r="15" spans="1:14" ht="15.75">
      <c r="A15" s="26" t="s">
        <v>12</v>
      </c>
      <c r="B15" s="370">
        <v>10074</v>
      </c>
      <c r="C15" s="76">
        <v>0</v>
      </c>
      <c r="D15" s="76">
        <v>0</v>
      </c>
      <c r="E15" s="218">
        <v>0</v>
      </c>
      <c r="F15" s="218">
        <v>10074</v>
      </c>
      <c r="G15" s="218">
        <v>10</v>
      </c>
      <c r="H15" s="76">
        <v>3206</v>
      </c>
      <c r="I15" s="218">
        <v>0</v>
      </c>
      <c r="J15" s="217"/>
      <c r="K15" s="84">
        <v>0</v>
      </c>
      <c r="L15" s="88">
        <v>0</v>
      </c>
      <c r="M15" s="88">
        <v>0</v>
      </c>
      <c r="N15" s="89">
        <v>0</v>
      </c>
    </row>
    <row r="16" spans="1:14" ht="15.75">
      <c r="A16" s="26" t="s">
        <v>13</v>
      </c>
      <c r="B16" s="370">
        <v>55329</v>
      </c>
      <c r="C16" s="76">
        <v>0</v>
      </c>
      <c r="D16" s="76">
        <v>0</v>
      </c>
      <c r="E16" s="218">
        <v>0</v>
      </c>
      <c r="F16" s="218">
        <v>55329</v>
      </c>
      <c r="G16" s="218">
        <v>776</v>
      </c>
      <c r="H16" s="76">
        <v>36002</v>
      </c>
      <c r="I16" s="218">
        <v>0</v>
      </c>
      <c r="J16" s="217"/>
      <c r="K16" s="84">
        <v>0</v>
      </c>
      <c r="L16" s="88">
        <v>0</v>
      </c>
      <c r="M16" s="88">
        <v>0</v>
      </c>
      <c r="N16" s="89">
        <v>0</v>
      </c>
    </row>
    <row r="17" spans="1:14" ht="15.75">
      <c r="A17" s="26" t="s">
        <v>14</v>
      </c>
      <c r="B17" s="370">
        <v>32895</v>
      </c>
      <c r="C17" s="76">
        <v>0</v>
      </c>
      <c r="D17" s="76">
        <v>0</v>
      </c>
      <c r="E17" s="218">
        <v>0</v>
      </c>
      <c r="F17" s="218">
        <v>32895</v>
      </c>
      <c r="G17" s="218">
        <v>125</v>
      </c>
      <c r="H17" s="76">
        <v>13772</v>
      </c>
      <c r="I17" s="218">
        <v>0</v>
      </c>
      <c r="J17" s="217"/>
      <c r="K17" s="84">
        <v>0</v>
      </c>
      <c r="L17" s="88">
        <v>0</v>
      </c>
      <c r="M17" s="88">
        <v>0</v>
      </c>
      <c r="N17" s="89">
        <v>0</v>
      </c>
    </row>
    <row r="18" spans="1:14" ht="15.75">
      <c r="A18" s="26" t="s">
        <v>15</v>
      </c>
      <c r="B18" s="370">
        <v>44782</v>
      </c>
      <c r="C18" s="76">
        <v>0</v>
      </c>
      <c r="D18" s="76">
        <v>0</v>
      </c>
      <c r="E18" s="218">
        <v>0</v>
      </c>
      <c r="F18" s="218">
        <v>44782</v>
      </c>
      <c r="G18" s="218">
        <v>2730</v>
      </c>
      <c r="H18" s="76">
        <v>31594</v>
      </c>
      <c r="I18" s="218">
        <v>825</v>
      </c>
      <c r="J18" s="217"/>
      <c r="K18" s="84">
        <v>0</v>
      </c>
      <c r="L18" s="88">
        <v>0</v>
      </c>
      <c r="M18" s="88">
        <v>0</v>
      </c>
      <c r="N18" s="89">
        <v>0</v>
      </c>
    </row>
    <row r="19" spans="1:14" ht="15.75">
      <c r="A19" s="26" t="s">
        <v>16</v>
      </c>
      <c r="B19" s="370">
        <v>11612</v>
      </c>
      <c r="C19" s="76">
        <v>0</v>
      </c>
      <c r="D19" s="76">
        <v>0</v>
      </c>
      <c r="E19" s="218">
        <v>0</v>
      </c>
      <c r="F19" s="218">
        <v>11612</v>
      </c>
      <c r="G19" s="218">
        <v>0</v>
      </c>
      <c r="H19" s="76">
        <v>3704</v>
      </c>
      <c r="I19" s="218">
        <v>0</v>
      </c>
      <c r="J19" s="217"/>
      <c r="K19" s="84">
        <v>800</v>
      </c>
      <c r="L19" s="88">
        <v>1000</v>
      </c>
      <c r="M19" s="88">
        <v>0</v>
      </c>
      <c r="N19" s="89">
        <v>0</v>
      </c>
    </row>
    <row r="20" spans="1:14" ht="15.75">
      <c r="A20" s="26" t="s">
        <v>17</v>
      </c>
      <c r="B20" s="370">
        <v>3450</v>
      </c>
      <c r="C20" s="76">
        <v>0</v>
      </c>
      <c r="D20" s="76">
        <v>0</v>
      </c>
      <c r="E20" s="218">
        <v>0</v>
      </c>
      <c r="F20" s="218">
        <v>3450</v>
      </c>
      <c r="G20" s="218">
        <v>0</v>
      </c>
      <c r="H20" s="76">
        <v>95</v>
      </c>
      <c r="I20" s="218">
        <v>0</v>
      </c>
      <c r="J20" s="217"/>
      <c r="K20" s="84">
        <v>0</v>
      </c>
      <c r="L20" s="88">
        <v>0</v>
      </c>
      <c r="M20" s="88">
        <v>0</v>
      </c>
      <c r="N20" s="89">
        <v>0</v>
      </c>
    </row>
    <row r="21" spans="1:14" ht="15.75">
      <c r="A21" s="26" t="s">
        <v>18</v>
      </c>
      <c r="B21" s="370">
        <v>98818</v>
      </c>
      <c r="C21" s="76">
        <v>200</v>
      </c>
      <c r="D21" s="76">
        <v>0</v>
      </c>
      <c r="E21" s="218">
        <v>0</v>
      </c>
      <c r="F21" s="218">
        <v>98618</v>
      </c>
      <c r="G21" s="218">
        <v>8708</v>
      </c>
      <c r="H21" s="76">
        <v>87374</v>
      </c>
      <c r="I21" s="218">
        <v>0</v>
      </c>
      <c r="J21" s="217"/>
      <c r="K21" s="84">
        <v>900</v>
      </c>
      <c r="L21" s="88">
        <v>450</v>
      </c>
      <c r="M21" s="88">
        <v>0</v>
      </c>
      <c r="N21" s="89">
        <v>0</v>
      </c>
    </row>
    <row r="22" spans="1:14" ht="15.6" customHeight="1">
      <c r="A22" s="26" t="s">
        <v>19</v>
      </c>
      <c r="B22" s="370">
        <v>0</v>
      </c>
      <c r="C22" s="76">
        <v>0</v>
      </c>
      <c r="D22" s="76">
        <v>0</v>
      </c>
      <c r="E22" s="218">
        <v>0</v>
      </c>
      <c r="F22" s="218">
        <v>0</v>
      </c>
      <c r="G22" s="218">
        <v>0</v>
      </c>
      <c r="H22" s="76">
        <v>0</v>
      </c>
      <c r="I22" s="218">
        <v>465</v>
      </c>
      <c r="J22" s="217"/>
      <c r="K22" s="84">
        <v>0</v>
      </c>
      <c r="L22" s="88">
        <v>0</v>
      </c>
      <c r="M22" s="88">
        <v>0</v>
      </c>
      <c r="N22" s="89">
        <v>0</v>
      </c>
    </row>
    <row r="23" spans="1:14" ht="15.75">
      <c r="A23" s="26" t="s">
        <v>20</v>
      </c>
      <c r="B23" s="370">
        <v>7107</v>
      </c>
      <c r="C23" s="76">
        <v>0</v>
      </c>
      <c r="D23" s="76">
        <v>0</v>
      </c>
      <c r="E23" s="218">
        <v>0</v>
      </c>
      <c r="F23" s="218">
        <v>7107</v>
      </c>
      <c r="G23" s="218">
        <v>70</v>
      </c>
      <c r="H23" s="76">
        <v>865</v>
      </c>
      <c r="I23" s="218">
        <v>0</v>
      </c>
      <c r="J23" s="217"/>
      <c r="K23" s="84">
        <v>0</v>
      </c>
      <c r="L23" s="88">
        <v>0</v>
      </c>
      <c r="M23" s="88">
        <v>0</v>
      </c>
      <c r="N23" s="89">
        <v>0</v>
      </c>
    </row>
    <row r="24" spans="1:14" ht="15.75">
      <c r="A24" s="26" t="s">
        <v>21</v>
      </c>
      <c r="B24" s="370">
        <v>9777</v>
      </c>
      <c r="C24" s="76">
        <v>0</v>
      </c>
      <c r="D24" s="76">
        <v>0</v>
      </c>
      <c r="E24" s="218">
        <v>0</v>
      </c>
      <c r="F24" s="218">
        <v>9777</v>
      </c>
      <c r="G24" s="218">
        <v>0</v>
      </c>
      <c r="H24" s="76">
        <v>3231</v>
      </c>
      <c r="I24" s="218">
        <v>0</v>
      </c>
      <c r="J24" s="217"/>
      <c r="K24" s="84">
        <v>1200</v>
      </c>
      <c r="L24" s="88">
        <v>2300</v>
      </c>
      <c r="M24" s="88">
        <v>0</v>
      </c>
      <c r="N24" s="89">
        <v>0</v>
      </c>
    </row>
    <row r="25" spans="1:14" ht="15.6" customHeight="1">
      <c r="A25" s="26" t="s">
        <v>22</v>
      </c>
      <c r="B25" s="370">
        <v>56906</v>
      </c>
      <c r="C25" s="76">
        <v>5201</v>
      </c>
      <c r="D25" s="76">
        <v>16369</v>
      </c>
      <c r="E25" s="218">
        <v>4747</v>
      </c>
      <c r="F25" s="218">
        <v>35336</v>
      </c>
      <c r="G25" s="218">
        <v>14539</v>
      </c>
      <c r="H25" s="76">
        <v>42627</v>
      </c>
      <c r="I25" s="218">
        <v>0</v>
      </c>
      <c r="J25" s="217"/>
      <c r="K25" s="84">
        <v>0</v>
      </c>
      <c r="L25" s="88">
        <v>0</v>
      </c>
      <c r="M25" s="88">
        <v>0</v>
      </c>
      <c r="N25" s="89">
        <v>0</v>
      </c>
    </row>
    <row r="26" spans="1:14" ht="15.6" customHeight="1">
      <c r="A26" s="26" t="s">
        <v>23</v>
      </c>
      <c r="B26" s="370">
        <v>34224</v>
      </c>
      <c r="C26" s="76">
        <v>0</v>
      </c>
      <c r="D26" s="76">
        <v>0</v>
      </c>
      <c r="E26" s="218">
        <v>0</v>
      </c>
      <c r="F26" s="218">
        <v>34224</v>
      </c>
      <c r="G26" s="218">
        <v>50</v>
      </c>
      <c r="H26" s="76">
        <v>9694</v>
      </c>
      <c r="I26" s="218">
        <v>0</v>
      </c>
      <c r="J26" s="217"/>
      <c r="K26" s="84">
        <v>0</v>
      </c>
      <c r="L26" s="88">
        <v>0</v>
      </c>
      <c r="M26" s="88">
        <v>0</v>
      </c>
      <c r="N26" s="89">
        <v>0</v>
      </c>
    </row>
    <row r="27" spans="1:14" ht="15.6" customHeight="1">
      <c r="A27" s="26" t="s">
        <v>24</v>
      </c>
      <c r="B27" s="370">
        <v>1812</v>
      </c>
      <c r="C27" s="76">
        <v>0</v>
      </c>
      <c r="D27" s="76">
        <v>0</v>
      </c>
      <c r="E27" s="218">
        <v>0</v>
      </c>
      <c r="F27" s="218">
        <v>1812</v>
      </c>
      <c r="G27" s="218">
        <v>0</v>
      </c>
      <c r="H27" s="76">
        <v>1673</v>
      </c>
      <c r="I27" s="218">
        <v>0</v>
      </c>
      <c r="J27" s="217"/>
      <c r="K27" s="84">
        <v>0</v>
      </c>
      <c r="L27" s="88">
        <v>0</v>
      </c>
      <c r="M27" s="88">
        <v>0</v>
      </c>
      <c r="N27" s="89">
        <v>0</v>
      </c>
    </row>
    <row r="28" spans="1:14" ht="15.6" customHeight="1">
      <c r="A28" s="26" t="s">
        <v>25</v>
      </c>
      <c r="B28" s="370">
        <v>5151</v>
      </c>
      <c r="C28" s="76">
        <v>0</v>
      </c>
      <c r="D28" s="76">
        <v>0</v>
      </c>
      <c r="E28" s="218">
        <v>0</v>
      </c>
      <c r="F28" s="218">
        <v>5151</v>
      </c>
      <c r="G28" s="218">
        <v>0</v>
      </c>
      <c r="H28" s="76">
        <v>1755</v>
      </c>
      <c r="I28" s="218">
        <v>0</v>
      </c>
      <c r="J28" s="217"/>
      <c r="K28" s="84">
        <v>0</v>
      </c>
      <c r="L28" s="88">
        <v>0</v>
      </c>
      <c r="M28" s="88">
        <v>0</v>
      </c>
      <c r="N28" s="89">
        <v>0</v>
      </c>
    </row>
    <row r="29" spans="1:14" ht="15.6" customHeight="1">
      <c r="A29" s="26" t="s">
        <v>26</v>
      </c>
      <c r="B29" s="370">
        <v>4173</v>
      </c>
      <c r="C29" s="76">
        <v>0</v>
      </c>
      <c r="D29" s="76">
        <v>0</v>
      </c>
      <c r="E29" s="218">
        <v>0</v>
      </c>
      <c r="F29" s="218">
        <v>4173</v>
      </c>
      <c r="G29" s="218">
        <v>0</v>
      </c>
      <c r="H29" s="76">
        <v>2068</v>
      </c>
      <c r="I29" s="218">
        <v>0</v>
      </c>
      <c r="J29" s="217"/>
      <c r="K29" s="84">
        <v>0</v>
      </c>
      <c r="L29" s="88">
        <v>0</v>
      </c>
      <c r="M29" s="88">
        <v>0</v>
      </c>
      <c r="N29" s="89">
        <v>0</v>
      </c>
    </row>
    <row r="30" spans="1:14" ht="15.6" customHeight="1">
      <c r="A30" s="26" t="s">
        <v>27</v>
      </c>
      <c r="B30" s="370">
        <v>7430</v>
      </c>
      <c r="C30" s="76">
        <v>0</v>
      </c>
      <c r="D30" s="76">
        <v>0</v>
      </c>
      <c r="E30" s="218">
        <v>0</v>
      </c>
      <c r="F30" s="218">
        <v>7430</v>
      </c>
      <c r="G30" s="218">
        <v>0</v>
      </c>
      <c r="H30" s="76">
        <v>3352</v>
      </c>
      <c r="I30" s="218">
        <v>0</v>
      </c>
      <c r="J30" s="217"/>
      <c r="K30" s="84">
        <v>0</v>
      </c>
      <c r="L30" s="88">
        <v>0</v>
      </c>
      <c r="M30" s="88">
        <v>0</v>
      </c>
      <c r="N30" s="89">
        <v>0</v>
      </c>
    </row>
    <row r="31" spans="1:14" ht="15.6" customHeight="1">
      <c r="A31" s="26" t="s">
        <v>28</v>
      </c>
      <c r="B31" s="370">
        <v>1977</v>
      </c>
      <c r="C31" s="76">
        <v>0</v>
      </c>
      <c r="D31" s="76">
        <v>0</v>
      </c>
      <c r="E31" s="218">
        <v>0</v>
      </c>
      <c r="F31" s="218">
        <v>1977</v>
      </c>
      <c r="G31" s="218">
        <v>0</v>
      </c>
      <c r="H31" s="76">
        <v>1182</v>
      </c>
      <c r="I31" s="218">
        <v>0</v>
      </c>
      <c r="J31" s="217"/>
      <c r="K31" s="84">
        <v>0</v>
      </c>
      <c r="L31" s="88">
        <v>0</v>
      </c>
      <c r="M31" s="88">
        <v>0</v>
      </c>
      <c r="N31" s="89">
        <v>0</v>
      </c>
    </row>
    <row r="32" spans="1:14" ht="15.6" customHeight="1">
      <c r="A32" s="26" t="s">
        <v>29</v>
      </c>
      <c r="B32" s="370">
        <v>7676</v>
      </c>
      <c r="C32" s="76">
        <v>0</v>
      </c>
      <c r="D32" s="76">
        <v>0</v>
      </c>
      <c r="E32" s="218">
        <v>0</v>
      </c>
      <c r="F32" s="218">
        <v>7676</v>
      </c>
      <c r="G32" s="218">
        <v>0</v>
      </c>
      <c r="H32" s="76">
        <v>1194</v>
      </c>
      <c r="I32" s="218">
        <v>0</v>
      </c>
      <c r="J32" s="217"/>
      <c r="K32" s="84">
        <v>0</v>
      </c>
      <c r="L32" s="88">
        <v>0</v>
      </c>
      <c r="M32" s="88">
        <v>0</v>
      </c>
      <c r="N32" s="89">
        <v>0</v>
      </c>
    </row>
    <row r="33" spans="1:14" ht="17.45" customHeight="1">
      <c r="A33" s="26" t="s">
        <v>30</v>
      </c>
      <c r="B33" s="370">
        <v>9898</v>
      </c>
      <c r="C33" s="76">
        <v>0</v>
      </c>
      <c r="D33" s="76">
        <v>0</v>
      </c>
      <c r="E33" s="218">
        <v>0</v>
      </c>
      <c r="F33" s="218">
        <v>9898</v>
      </c>
      <c r="G33" s="218">
        <v>0</v>
      </c>
      <c r="H33" s="76">
        <v>55</v>
      </c>
      <c r="I33" s="218">
        <v>0</v>
      </c>
      <c r="J33" s="217"/>
      <c r="K33" s="84">
        <v>0</v>
      </c>
      <c r="L33" s="88">
        <v>0</v>
      </c>
      <c r="M33" s="88">
        <v>0</v>
      </c>
      <c r="N33" s="89">
        <v>0</v>
      </c>
    </row>
    <row r="34" spans="1:14" ht="15.75">
      <c r="A34" s="26" t="s">
        <v>31</v>
      </c>
      <c r="B34" s="370">
        <v>3154</v>
      </c>
      <c r="C34" s="76">
        <v>0</v>
      </c>
      <c r="D34" s="76">
        <v>0</v>
      </c>
      <c r="E34" s="218">
        <v>0</v>
      </c>
      <c r="F34" s="218">
        <v>3154</v>
      </c>
      <c r="G34" s="218">
        <v>0</v>
      </c>
      <c r="H34" s="76">
        <v>1055</v>
      </c>
      <c r="I34" s="218">
        <v>0</v>
      </c>
      <c r="J34" s="217"/>
      <c r="K34" s="84">
        <v>0</v>
      </c>
      <c r="L34" s="88">
        <v>0</v>
      </c>
      <c r="M34" s="88">
        <v>0</v>
      </c>
      <c r="N34" s="89">
        <v>0</v>
      </c>
    </row>
    <row r="35" spans="1:14" ht="16.899999999999999" customHeight="1">
      <c r="A35" s="26" t="s">
        <v>32</v>
      </c>
      <c r="B35" s="370">
        <v>6939</v>
      </c>
      <c r="C35" s="76">
        <v>0</v>
      </c>
      <c r="D35" s="76">
        <v>0</v>
      </c>
      <c r="E35" s="218">
        <v>0</v>
      </c>
      <c r="F35" s="218">
        <v>6939</v>
      </c>
      <c r="G35" s="218">
        <v>0</v>
      </c>
      <c r="H35" s="76">
        <v>2240</v>
      </c>
      <c r="I35" s="218">
        <v>0</v>
      </c>
      <c r="J35" s="217"/>
      <c r="K35" s="84">
        <v>0</v>
      </c>
      <c r="L35" s="88">
        <v>0</v>
      </c>
      <c r="M35" s="88">
        <v>0</v>
      </c>
      <c r="N35" s="89">
        <v>0</v>
      </c>
    </row>
    <row r="36" spans="1:14" s="22" customFormat="1" ht="15.6" customHeight="1">
      <c r="A36" s="180" t="s">
        <v>33</v>
      </c>
      <c r="B36" s="370">
        <v>200</v>
      </c>
      <c r="C36" s="181">
        <v>0</v>
      </c>
      <c r="D36" s="181">
        <v>0</v>
      </c>
      <c r="E36" s="218">
        <v>0</v>
      </c>
      <c r="F36" s="218">
        <v>200</v>
      </c>
      <c r="G36" s="218">
        <v>0</v>
      </c>
      <c r="H36" s="181">
        <v>1522</v>
      </c>
      <c r="I36" s="181">
        <v>0</v>
      </c>
      <c r="J36" s="404">
        <v>4800</v>
      </c>
      <c r="K36" s="179">
        <v>0</v>
      </c>
      <c r="L36" s="79">
        <v>0</v>
      </c>
      <c r="M36" s="79">
        <v>0</v>
      </c>
      <c r="N36" s="90">
        <v>0</v>
      </c>
    </row>
    <row r="37" spans="1:14" ht="15.6" customHeight="1">
      <c r="A37" s="26" t="s">
        <v>34</v>
      </c>
      <c r="B37" s="370">
        <v>67080</v>
      </c>
      <c r="C37" s="76">
        <v>0</v>
      </c>
      <c r="D37" s="76">
        <v>0</v>
      </c>
      <c r="E37" s="218">
        <v>0</v>
      </c>
      <c r="F37" s="218">
        <v>67080</v>
      </c>
      <c r="G37" s="218">
        <v>4746</v>
      </c>
      <c r="H37" s="76">
        <v>61688</v>
      </c>
      <c r="I37" s="218">
        <v>0</v>
      </c>
      <c r="J37" s="404"/>
      <c r="K37" s="84">
        <v>600</v>
      </c>
      <c r="L37" s="88">
        <v>150</v>
      </c>
      <c r="M37" s="88">
        <v>0</v>
      </c>
      <c r="N37" s="89">
        <v>0</v>
      </c>
    </row>
    <row r="38" spans="1:14" ht="15.75">
      <c r="A38" s="26" t="s">
        <v>35</v>
      </c>
      <c r="B38" s="370">
        <v>1509</v>
      </c>
      <c r="C38" s="76">
        <v>0</v>
      </c>
      <c r="D38" s="76">
        <v>0</v>
      </c>
      <c r="E38" s="218">
        <v>0</v>
      </c>
      <c r="F38" s="218">
        <v>1509</v>
      </c>
      <c r="G38" s="218">
        <v>0</v>
      </c>
      <c r="H38" s="76">
        <v>468</v>
      </c>
      <c r="I38" s="218">
        <v>0</v>
      </c>
      <c r="J38" s="217"/>
      <c r="K38" s="84">
        <v>0</v>
      </c>
      <c r="L38" s="88">
        <v>0</v>
      </c>
      <c r="M38" s="88">
        <v>0</v>
      </c>
      <c r="N38" s="89">
        <v>0</v>
      </c>
    </row>
    <row r="39" spans="1:14" ht="15.6" customHeight="1">
      <c r="A39" s="26" t="s">
        <v>36</v>
      </c>
      <c r="B39" s="370">
        <v>145570</v>
      </c>
      <c r="C39" s="76">
        <v>50</v>
      </c>
      <c r="D39" s="76">
        <v>0</v>
      </c>
      <c r="E39" s="218">
        <v>0</v>
      </c>
      <c r="F39" s="218">
        <v>145520</v>
      </c>
      <c r="G39" s="218">
        <v>8796</v>
      </c>
      <c r="H39" s="76">
        <v>74208</v>
      </c>
      <c r="I39" s="218">
        <v>0</v>
      </c>
      <c r="J39" s="217"/>
      <c r="K39" s="84">
        <v>800</v>
      </c>
      <c r="L39" s="88">
        <v>1000</v>
      </c>
      <c r="M39" s="88">
        <v>0</v>
      </c>
      <c r="N39" s="89">
        <v>0</v>
      </c>
    </row>
    <row r="40" spans="1:14" ht="15.6" customHeight="1">
      <c r="A40" s="26" t="s">
        <v>37</v>
      </c>
      <c r="B40" s="370">
        <v>65098</v>
      </c>
      <c r="C40" s="76">
        <v>48117</v>
      </c>
      <c r="D40" s="76">
        <v>288</v>
      </c>
      <c r="E40" s="218">
        <v>0</v>
      </c>
      <c r="F40" s="218">
        <v>16693</v>
      </c>
      <c r="G40" s="218">
        <v>2879</v>
      </c>
      <c r="H40" s="76">
        <v>2213</v>
      </c>
      <c r="I40" s="218">
        <v>0</v>
      </c>
      <c r="J40" s="217"/>
      <c r="K40" s="84">
        <v>0</v>
      </c>
      <c r="L40" s="88">
        <v>0</v>
      </c>
      <c r="M40" s="88">
        <v>0</v>
      </c>
      <c r="N40" s="89">
        <v>0</v>
      </c>
    </row>
    <row r="41" spans="1:14" ht="15.6" customHeight="1">
      <c r="A41" s="26" t="s">
        <v>38</v>
      </c>
      <c r="B41" s="370">
        <v>451504</v>
      </c>
      <c r="C41" s="76">
        <v>152198</v>
      </c>
      <c r="D41" s="76">
        <v>30707</v>
      </c>
      <c r="E41" s="218">
        <v>6558</v>
      </c>
      <c r="F41" s="218">
        <v>268599</v>
      </c>
      <c r="G41" s="218">
        <v>100429</v>
      </c>
      <c r="H41" s="76">
        <v>234353</v>
      </c>
      <c r="I41" s="218">
        <v>0</v>
      </c>
      <c r="J41" s="217"/>
      <c r="K41" s="84">
        <v>0</v>
      </c>
      <c r="L41" s="88">
        <v>0</v>
      </c>
      <c r="M41" s="88">
        <v>0</v>
      </c>
      <c r="N41" s="89">
        <v>0</v>
      </c>
    </row>
    <row r="42" spans="1:14" ht="15.6" customHeight="1">
      <c r="A42" s="26" t="s">
        <v>39</v>
      </c>
      <c r="B42" s="370">
        <v>45445</v>
      </c>
      <c r="C42" s="76">
        <v>0</v>
      </c>
      <c r="D42" s="76">
        <v>0</v>
      </c>
      <c r="E42" s="218">
        <v>0</v>
      </c>
      <c r="F42" s="218">
        <v>45445</v>
      </c>
      <c r="G42" s="218">
        <v>0</v>
      </c>
      <c r="H42" s="76">
        <v>0</v>
      </c>
      <c r="I42" s="218">
        <v>0</v>
      </c>
      <c r="J42" s="217"/>
      <c r="K42" s="84">
        <v>0</v>
      </c>
      <c r="L42" s="88">
        <v>0</v>
      </c>
      <c r="M42" s="88">
        <v>0</v>
      </c>
      <c r="N42" s="89">
        <v>0</v>
      </c>
    </row>
    <row r="43" spans="1:14" ht="15.6" customHeight="1">
      <c r="A43" s="26" t="s">
        <v>40</v>
      </c>
      <c r="B43" s="370">
        <v>0</v>
      </c>
      <c r="C43" s="76">
        <v>0</v>
      </c>
      <c r="D43" s="76">
        <v>0</v>
      </c>
      <c r="E43" s="218">
        <v>0</v>
      </c>
      <c r="F43" s="218">
        <v>0</v>
      </c>
      <c r="G43" s="218">
        <v>0</v>
      </c>
      <c r="H43" s="76">
        <v>0</v>
      </c>
      <c r="I43" s="218">
        <v>120</v>
      </c>
      <c r="J43" s="217"/>
      <c r="K43" s="84">
        <v>0</v>
      </c>
      <c r="L43" s="88">
        <v>0</v>
      </c>
      <c r="M43" s="88">
        <v>0</v>
      </c>
      <c r="N43" s="89">
        <v>0</v>
      </c>
    </row>
    <row r="44" spans="1:14" ht="15" customHeight="1">
      <c r="A44" s="26" t="s">
        <v>41</v>
      </c>
      <c r="B44" s="370">
        <v>0</v>
      </c>
      <c r="C44" s="76">
        <v>0</v>
      </c>
      <c r="D44" s="76">
        <v>0</v>
      </c>
      <c r="E44" s="218">
        <v>0</v>
      </c>
      <c r="F44" s="218">
        <v>0</v>
      </c>
      <c r="G44" s="218">
        <v>0</v>
      </c>
      <c r="H44" s="76">
        <v>0</v>
      </c>
      <c r="I44" s="218">
        <v>0</v>
      </c>
      <c r="J44" s="217"/>
      <c r="K44" s="84">
        <v>0</v>
      </c>
      <c r="L44" s="88">
        <v>0</v>
      </c>
      <c r="M44" s="88">
        <v>0</v>
      </c>
      <c r="N44" s="89">
        <v>0</v>
      </c>
    </row>
    <row r="45" spans="1:14" s="334" customFormat="1" ht="30.6" customHeight="1">
      <c r="A45" s="335" t="s">
        <v>79</v>
      </c>
      <c r="B45" s="370">
        <v>62373</v>
      </c>
      <c r="C45" s="336">
        <v>0</v>
      </c>
      <c r="D45" s="336">
        <v>600</v>
      </c>
      <c r="E45" s="218">
        <v>600</v>
      </c>
      <c r="F45" s="218">
        <v>61773</v>
      </c>
      <c r="G45" s="218">
        <v>0</v>
      </c>
      <c r="H45" s="336">
        <v>0</v>
      </c>
      <c r="I45" s="336">
        <v>0</v>
      </c>
      <c r="J45" s="405"/>
      <c r="K45" s="328">
        <v>10000</v>
      </c>
      <c r="L45" s="332">
        <v>0</v>
      </c>
      <c r="M45" s="332">
        <v>0</v>
      </c>
      <c r="N45" s="337">
        <v>0</v>
      </c>
    </row>
    <row r="46" spans="1:14" ht="15.6" customHeight="1">
      <c r="A46" s="26" t="s">
        <v>42</v>
      </c>
      <c r="B46" s="370">
        <v>0</v>
      </c>
      <c r="C46" s="76">
        <v>0</v>
      </c>
      <c r="D46" s="76">
        <v>0</v>
      </c>
      <c r="E46" s="218">
        <v>0</v>
      </c>
      <c r="F46" s="218">
        <v>0</v>
      </c>
      <c r="G46" s="218">
        <v>0</v>
      </c>
      <c r="H46" s="76">
        <v>0</v>
      </c>
      <c r="I46" s="218">
        <v>0</v>
      </c>
      <c r="J46" s="217"/>
      <c r="K46" s="84">
        <v>0</v>
      </c>
      <c r="L46" s="88">
        <v>0</v>
      </c>
      <c r="M46" s="88">
        <v>0</v>
      </c>
      <c r="N46" s="89">
        <v>0</v>
      </c>
    </row>
    <row r="47" spans="1:14" ht="38.25" customHeight="1">
      <c r="A47" s="26" t="s">
        <v>43</v>
      </c>
      <c r="B47" s="370">
        <v>0</v>
      </c>
      <c r="C47" s="76">
        <v>0</v>
      </c>
      <c r="D47" s="76">
        <v>0</v>
      </c>
      <c r="E47" s="218">
        <v>0</v>
      </c>
      <c r="F47" s="218">
        <v>0</v>
      </c>
      <c r="G47" s="218">
        <v>0</v>
      </c>
      <c r="H47" s="76">
        <v>0</v>
      </c>
      <c r="I47" s="218">
        <v>0</v>
      </c>
      <c r="J47" s="217"/>
      <c r="K47" s="84">
        <v>0</v>
      </c>
      <c r="L47" s="88">
        <v>0</v>
      </c>
      <c r="M47" s="88">
        <v>0</v>
      </c>
      <c r="N47" s="89">
        <v>0</v>
      </c>
    </row>
    <row r="48" spans="1:14" s="4" customFormat="1" ht="15.75">
      <c r="A48" s="26" t="s">
        <v>44</v>
      </c>
      <c r="B48" s="370">
        <v>8179</v>
      </c>
      <c r="C48" s="76">
        <v>0</v>
      </c>
      <c r="D48" s="76">
        <v>0</v>
      </c>
      <c r="E48" s="218">
        <v>0</v>
      </c>
      <c r="F48" s="218">
        <v>8179</v>
      </c>
      <c r="G48" s="218">
        <v>101</v>
      </c>
      <c r="H48" s="76">
        <v>6192</v>
      </c>
      <c r="I48" s="218">
        <v>0</v>
      </c>
      <c r="J48" s="217"/>
      <c r="K48" s="84">
        <v>500</v>
      </c>
      <c r="L48" s="88">
        <v>1000</v>
      </c>
      <c r="M48" s="88">
        <v>0</v>
      </c>
      <c r="N48" s="89">
        <v>0</v>
      </c>
    </row>
    <row r="49" spans="1:14" ht="15.75">
      <c r="A49" s="26" t="s">
        <v>45</v>
      </c>
      <c r="B49" s="370">
        <v>0</v>
      </c>
      <c r="C49" s="76">
        <v>0</v>
      </c>
      <c r="D49" s="76">
        <v>0</v>
      </c>
      <c r="E49" s="218">
        <v>0</v>
      </c>
      <c r="F49" s="218">
        <v>0</v>
      </c>
      <c r="G49" s="218">
        <v>0</v>
      </c>
      <c r="H49" s="76">
        <v>0</v>
      </c>
      <c r="I49" s="218">
        <v>0</v>
      </c>
      <c r="J49" s="217"/>
      <c r="K49" s="84">
        <v>0</v>
      </c>
      <c r="L49" s="88">
        <v>0</v>
      </c>
      <c r="M49" s="88">
        <v>0</v>
      </c>
      <c r="N49" s="89">
        <v>0</v>
      </c>
    </row>
    <row r="50" spans="1:14" ht="15.75">
      <c r="A50" s="26" t="s">
        <v>46</v>
      </c>
      <c r="B50" s="370">
        <v>11605</v>
      </c>
      <c r="C50" s="76">
        <v>0</v>
      </c>
      <c r="D50" s="76">
        <v>0</v>
      </c>
      <c r="E50" s="218">
        <v>0</v>
      </c>
      <c r="F50" s="218">
        <v>11605</v>
      </c>
      <c r="G50" s="218">
        <v>0</v>
      </c>
      <c r="H50" s="76">
        <v>3925</v>
      </c>
      <c r="I50" s="218">
        <v>0</v>
      </c>
      <c r="J50" s="217"/>
      <c r="K50" s="84">
        <v>0</v>
      </c>
      <c r="L50" s="88">
        <v>0</v>
      </c>
      <c r="M50" s="88">
        <v>0</v>
      </c>
      <c r="N50" s="89">
        <v>0</v>
      </c>
    </row>
    <row r="51" spans="1:14" ht="17.45" customHeight="1">
      <c r="A51" s="26" t="s">
        <v>47</v>
      </c>
      <c r="B51" s="370">
        <v>7450</v>
      </c>
      <c r="C51" s="76">
        <v>0</v>
      </c>
      <c r="D51" s="76">
        <v>0</v>
      </c>
      <c r="E51" s="218">
        <v>0</v>
      </c>
      <c r="F51" s="218">
        <v>7450</v>
      </c>
      <c r="G51" s="218">
        <v>0</v>
      </c>
      <c r="H51" s="76">
        <v>1541</v>
      </c>
      <c r="I51" s="218">
        <v>0</v>
      </c>
      <c r="J51" s="217"/>
      <c r="K51" s="84">
        <v>0</v>
      </c>
      <c r="L51" s="88">
        <v>0</v>
      </c>
      <c r="M51" s="88">
        <v>0</v>
      </c>
      <c r="N51" s="89">
        <v>0</v>
      </c>
    </row>
    <row r="52" spans="1:14" s="22" customFormat="1" ht="15" customHeight="1">
      <c r="A52" s="180" t="s">
        <v>48</v>
      </c>
      <c r="B52" s="370">
        <v>36843</v>
      </c>
      <c r="C52" s="181">
        <v>0</v>
      </c>
      <c r="D52" s="181">
        <v>0</v>
      </c>
      <c r="E52" s="218">
        <v>0</v>
      </c>
      <c r="F52" s="218">
        <v>36843</v>
      </c>
      <c r="G52" s="218">
        <v>2807</v>
      </c>
      <c r="H52" s="181">
        <v>46411</v>
      </c>
      <c r="I52" s="181">
        <v>0</v>
      </c>
      <c r="J52" s="404">
        <v>594863.39999999991</v>
      </c>
      <c r="K52" s="179">
        <v>0</v>
      </c>
      <c r="L52" s="79">
        <v>0</v>
      </c>
      <c r="M52" s="79">
        <v>0</v>
      </c>
      <c r="N52" s="90">
        <v>0</v>
      </c>
    </row>
    <row r="53" spans="1:14" s="22" customFormat="1" ht="15.75">
      <c r="A53" s="180" t="s">
        <v>49</v>
      </c>
      <c r="B53" s="370">
        <v>10949</v>
      </c>
      <c r="C53" s="181">
        <v>0</v>
      </c>
      <c r="D53" s="181">
        <v>0</v>
      </c>
      <c r="E53" s="218">
        <v>0</v>
      </c>
      <c r="F53" s="218">
        <v>10949</v>
      </c>
      <c r="G53" s="218">
        <v>0</v>
      </c>
      <c r="H53" s="181">
        <v>4872</v>
      </c>
      <c r="I53" s="181">
        <v>0</v>
      </c>
      <c r="J53" s="404">
        <v>89592.799999999988</v>
      </c>
      <c r="K53" s="179">
        <v>0</v>
      </c>
      <c r="L53" s="79">
        <v>0</v>
      </c>
      <c r="M53" s="79">
        <v>0</v>
      </c>
      <c r="N53" s="90">
        <v>0</v>
      </c>
    </row>
    <row r="54" spans="1:14" s="22" customFormat="1" ht="15.75">
      <c r="A54" s="180" t="s">
        <v>50</v>
      </c>
      <c r="B54" s="370">
        <v>10793</v>
      </c>
      <c r="C54" s="181">
        <v>0</v>
      </c>
      <c r="D54" s="181">
        <v>0</v>
      </c>
      <c r="E54" s="218">
        <v>0</v>
      </c>
      <c r="F54" s="218">
        <v>10793</v>
      </c>
      <c r="G54" s="218">
        <v>0</v>
      </c>
      <c r="H54" s="181">
        <v>11573</v>
      </c>
      <c r="I54" s="181">
        <v>0</v>
      </c>
      <c r="J54" s="404">
        <v>151958.20000000001</v>
      </c>
      <c r="K54" s="179">
        <v>0</v>
      </c>
      <c r="L54" s="79">
        <v>0</v>
      </c>
      <c r="M54" s="79">
        <v>0</v>
      </c>
      <c r="N54" s="90">
        <v>0</v>
      </c>
    </row>
    <row r="55" spans="1:14" s="22" customFormat="1" ht="15.75">
      <c r="A55" s="180" t="s">
        <v>51</v>
      </c>
      <c r="B55" s="370">
        <v>9409</v>
      </c>
      <c r="C55" s="181">
        <v>0</v>
      </c>
      <c r="D55" s="181">
        <v>0</v>
      </c>
      <c r="E55" s="218">
        <v>0</v>
      </c>
      <c r="F55" s="218">
        <v>9409</v>
      </c>
      <c r="G55" s="218">
        <v>1732</v>
      </c>
      <c r="H55" s="181">
        <v>13070</v>
      </c>
      <c r="I55" s="181">
        <v>0</v>
      </c>
      <c r="J55" s="404">
        <v>167422</v>
      </c>
      <c r="K55" s="179">
        <v>0</v>
      </c>
      <c r="L55" s="79">
        <v>0</v>
      </c>
      <c r="M55" s="79">
        <v>0</v>
      </c>
      <c r="N55" s="90">
        <v>0</v>
      </c>
    </row>
    <row r="56" spans="1:14" ht="15.75">
      <c r="A56" s="26" t="s">
        <v>52</v>
      </c>
      <c r="B56" s="370">
        <v>509</v>
      </c>
      <c r="C56" s="76">
        <v>0</v>
      </c>
      <c r="D56" s="76">
        <v>0</v>
      </c>
      <c r="E56" s="218">
        <v>0</v>
      </c>
      <c r="F56" s="218">
        <v>509</v>
      </c>
      <c r="G56" s="218">
        <v>0</v>
      </c>
      <c r="H56" s="76">
        <v>2010</v>
      </c>
      <c r="I56" s="218">
        <v>0</v>
      </c>
      <c r="J56" s="217"/>
      <c r="K56" s="84">
        <v>0</v>
      </c>
      <c r="L56" s="88">
        <v>0</v>
      </c>
      <c r="M56" s="88">
        <v>0</v>
      </c>
      <c r="N56" s="89">
        <v>0</v>
      </c>
    </row>
    <row r="57" spans="1:14" ht="15.75">
      <c r="A57" s="26" t="s">
        <v>53</v>
      </c>
      <c r="B57" s="370">
        <v>63482</v>
      </c>
      <c r="C57" s="76">
        <v>4266</v>
      </c>
      <c r="D57" s="76">
        <v>17311</v>
      </c>
      <c r="E57" s="218">
        <v>2553</v>
      </c>
      <c r="F57" s="218">
        <v>41905</v>
      </c>
      <c r="G57" s="218">
        <v>16741</v>
      </c>
      <c r="H57" s="76">
        <v>25019</v>
      </c>
      <c r="I57" s="218">
        <v>0</v>
      </c>
      <c r="J57" s="217"/>
      <c r="K57" s="84">
        <v>0</v>
      </c>
      <c r="L57" s="88">
        <v>0</v>
      </c>
      <c r="M57" s="88">
        <v>0</v>
      </c>
      <c r="N57" s="89">
        <v>0</v>
      </c>
    </row>
    <row r="58" spans="1:14" ht="15.75">
      <c r="A58" s="26" t="s">
        <v>54</v>
      </c>
      <c r="B58" s="370">
        <v>606078</v>
      </c>
      <c r="C58" s="76">
        <v>51067</v>
      </c>
      <c r="D58" s="76">
        <v>186372</v>
      </c>
      <c r="E58" s="218">
        <v>42616</v>
      </c>
      <c r="F58" s="218">
        <v>368639</v>
      </c>
      <c r="G58" s="218">
        <v>218032</v>
      </c>
      <c r="H58" s="76">
        <v>395978</v>
      </c>
      <c r="I58" s="218">
        <v>0</v>
      </c>
      <c r="J58" s="217"/>
      <c r="K58" s="84">
        <v>0</v>
      </c>
      <c r="L58" s="88">
        <v>0</v>
      </c>
      <c r="M58" s="88">
        <v>0</v>
      </c>
      <c r="N58" s="89">
        <v>0</v>
      </c>
    </row>
    <row r="59" spans="1:14" ht="16.149999999999999" customHeight="1">
      <c r="A59" s="26" t="s">
        <v>55</v>
      </c>
      <c r="B59" s="370">
        <v>0</v>
      </c>
      <c r="C59" s="76">
        <v>0</v>
      </c>
      <c r="D59" s="76">
        <v>0</v>
      </c>
      <c r="E59" s="218">
        <v>0</v>
      </c>
      <c r="F59" s="218">
        <v>0</v>
      </c>
      <c r="G59" s="218">
        <v>0</v>
      </c>
      <c r="H59" s="76">
        <v>0</v>
      </c>
      <c r="I59" s="218">
        <v>570</v>
      </c>
      <c r="J59" s="217"/>
      <c r="K59" s="84">
        <v>0</v>
      </c>
      <c r="L59" s="88">
        <v>0</v>
      </c>
      <c r="M59" s="88">
        <v>0</v>
      </c>
      <c r="N59" s="89">
        <v>0</v>
      </c>
    </row>
    <row r="60" spans="1:14" ht="15.75">
      <c r="A60" s="26" t="s">
        <v>56</v>
      </c>
      <c r="B60" s="370">
        <v>448</v>
      </c>
      <c r="C60" s="76">
        <v>0</v>
      </c>
      <c r="D60" s="76">
        <v>0</v>
      </c>
      <c r="E60" s="218">
        <v>0</v>
      </c>
      <c r="F60" s="218">
        <v>448</v>
      </c>
      <c r="G60" s="218">
        <v>0</v>
      </c>
      <c r="H60" s="76">
        <v>7</v>
      </c>
      <c r="I60" s="218">
        <v>0</v>
      </c>
      <c r="J60" s="217"/>
      <c r="K60" s="84">
        <v>0</v>
      </c>
      <c r="L60" s="88">
        <v>0</v>
      </c>
      <c r="M60" s="88">
        <v>0</v>
      </c>
      <c r="N60" s="89">
        <v>0</v>
      </c>
    </row>
    <row r="61" spans="1:14" ht="15.6" customHeight="1">
      <c r="A61" s="26" t="s">
        <v>57</v>
      </c>
      <c r="B61" s="370">
        <v>44555</v>
      </c>
      <c r="C61" s="76">
        <v>0</v>
      </c>
      <c r="D61" s="76">
        <v>0</v>
      </c>
      <c r="E61" s="218">
        <v>0</v>
      </c>
      <c r="F61" s="218">
        <v>44555</v>
      </c>
      <c r="G61" s="218">
        <v>37956</v>
      </c>
      <c r="H61" s="76">
        <v>71298</v>
      </c>
      <c r="I61" s="218">
        <v>0</v>
      </c>
      <c r="J61" s="217"/>
      <c r="K61" s="84">
        <v>300</v>
      </c>
      <c r="L61" s="88">
        <v>0</v>
      </c>
      <c r="M61" s="88">
        <v>0</v>
      </c>
      <c r="N61" s="89">
        <v>0</v>
      </c>
    </row>
    <row r="62" spans="1:14" ht="29.45" customHeight="1">
      <c r="A62" s="26" t="s">
        <v>58</v>
      </c>
      <c r="B62" s="370">
        <v>0</v>
      </c>
      <c r="C62" s="76">
        <v>0</v>
      </c>
      <c r="D62" s="76">
        <v>0</v>
      </c>
      <c r="E62" s="218">
        <v>0</v>
      </c>
      <c r="F62" s="218">
        <v>0</v>
      </c>
      <c r="G62" s="218">
        <v>0</v>
      </c>
      <c r="H62" s="76">
        <v>0</v>
      </c>
      <c r="I62" s="218">
        <v>788</v>
      </c>
      <c r="J62" s="217"/>
      <c r="K62" s="84">
        <v>0</v>
      </c>
      <c r="L62" s="88">
        <v>0</v>
      </c>
      <c r="M62" s="88">
        <v>0</v>
      </c>
      <c r="N62" s="89">
        <v>0</v>
      </c>
    </row>
    <row r="63" spans="1:14" ht="15.75">
      <c r="A63" s="26" t="s">
        <v>59</v>
      </c>
      <c r="B63" s="370">
        <v>15807</v>
      </c>
      <c r="C63" s="76">
        <v>0</v>
      </c>
      <c r="D63" s="76">
        <v>0</v>
      </c>
      <c r="E63" s="218">
        <v>0</v>
      </c>
      <c r="F63" s="218">
        <v>15807</v>
      </c>
      <c r="G63" s="218">
        <v>1186</v>
      </c>
      <c r="H63" s="76">
        <v>21936</v>
      </c>
      <c r="I63" s="218">
        <v>0</v>
      </c>
      <c r="J63" s="217"/>
      <c r="K63" s="84">
        <v>0</v>
      </c>
      <c r="L63" s="88">
        <v>0</v>
      </c>
      <c r="M63" s="88">
        <v>0</v>
      </c>
      <c r="N63" s="89">
        <v>0</v>
      </c>
    </row>
    <row r="64" spans="1:14" ht="15.6" customHeight="1">
      <c r="A64" s="26" t="s">
        <v>60</v>
      </c>
      <c r="B64" s="370">
        <v>59115</v>
      </c>
      <c r="C64" s="76">
        <v>20</v>
      </c>
      <c r="D64" s="76">
        <v>0</v>
      </c>
      <c r="E64" s="218">
        <v>0</v>
      </c>
      <c r="F64" s="218">
        <v>59095</v>
      </c>
      <c r="G64" s="218">
        <v>8889</v>
      </c>
      <c r="H64" s="76">
        <v>87738</v>
      </c>
      <c r="I64" s="218">
        <v>0</v>
      </c>
      <c r="J64" s="217"/>
      <c r="K64" s="84">
        <v>0</v>
      </c>
      <c r="L64" s="88">
        <v>0</v>
      </c>
      <c r="M64" s="88">
        <v>0</v>
      </c>
      <c r="N64" s="89">
        <v>0</v>
      </c>
    </row>
    <row r="65" spans="1:14" ht="15.75">
      <c r="A65" s="26" t="s">
        <v>61</v>
      </c>
      <c r="B65" s="370">
        <v>1205</v>
      </c>
      <c r="C65" s="76">
        <v>0</v>
      </c>
      <c r="D65" s="76">
        <v>0</v>
      </c>
      <c r="E65" s="218">
        <v>0</v>
      </c>
      <c r="F65" s="218">
        <v>1205</v>
      </c>
      <c r="G65" s="218">
        <v>50</v>
      </c>
      <c r="H65" s="76">
        <v>8</v>
      </c>
      <c r="I65" s="218">
        <v>0</v>
      </c>
      <c r="J65" s="217"/>
      <c r="K65" s="84">
        <v>0</v>
      </c>
      <c r="L65" s="88">
        <v>0</v>
      </c>
      <c r="M65" s="88">
        <v>0</v>
      </c>
      <c r="N65" s="89">
        <v>0</v>
      </c>
    </row>
    <row r="66" spans="1:14" ht="15.75">
      <c r="A66" s="26" t="s">
        <v>62</v>
      </c>
      <c r="B66" s="370">
        <v>70530</v>
      </c>
      <c r="C66" s="76">
        <v>0</v>
      </c>
      <c r="D66" s="76">
        <v>0</v>
      </c>
      <c r="E66" s="218">
        <v>0</v>
      </c>
      <c r="F66" s="218">
        <v>70530</v>
      </c>
      <c r="G66" s="218">
        <v>621</v>
      </c>
      <c r="H66" s="76">
        <v>40070</v>
      </c>
      <c r="I66" s="218">
        <v>0</v>
      </c>
      <c r="J66" s="217"/>
      <c r="K66" s="84">
        <v>0</v>
      </c>
      <c r="L66" s="88">
        <v>0</v>
      </c>
      <c r="M66" s="88">
        <v>0</v>
      </c>
      <c r="N66" s="89">
        <v>0</v>
      </c>
    </row>
    <row r="67" spans="1:14" s="22" customFormat="1" ht="15.75">
      <c r="A67" s="180" t="s">
        <v>63</v>
      </c>
      <c r="B67" s="370">
        <v>153639</v>
      </c>
      <c r="C67" s="181">
        <v>0</v>
      </c>
      <c r="D67" s="181">
        <v>0</v>
      </c>
      <c r="E67" s="218">
        <v>0</v>
      </c>
      <c r="F67" s="218">
        <v>153639</v>
      </c>
      <c r="G67" s="218">
        <v>3830</v>
      </c>
      <c r="H67" s="181">
        <v>147336</v>
      </c>
      <c r="I67" s="181">
        <v>0</v>
      </c>
      <c r="J67" s="404">
        <v>2014834.4000000001</v>
      </c>
      <c r="K67" s="179">
        <v>0</v>
      </c>
      <c r="L67" s="79">
        <v>0</v>
      </c>
      <c r="M67" s="79">
        <v>0</v>
      </c>
      <c r="N67" s="90">
        <v>0</v>
      </c>
    </row>
    <row r="68" spans="1:14" ht="15.75">
      <c r="A68" s="26" t="s">
        <v>64</v>
      </c>
      <c r="B68" s="370">
        <v>115429</v>
      </c>
      <c r="C68" s="76">
        <v>1215</v>
      </c>
      <c r="D68" s="76">
        <v>2021</v>
      </c>
      <c r="E68" s="218">
        <v>633</v>
      </c>
      <c r="F68" s="218">
        <v>112193</v>
      </c>
      <c r="G68" s="218">
        <v>75540</v>
      </c>
      <c r="H68" s="76">
        <v>55176</v>
      </c>
      <c r="I68" s="218">
        <v>0</v>
      </c>
      <c r="J68" s="217"/>
      <c r="K68" s="84">
        <v>0</v>
      </c>
      <c r="L68" s="88">
        <v>0</v>
      </c>
      <c r="M68" s="88">
        <v>0</v>
      </c>
      <c r="N68" s="89">
        <v>0</v>
      </c>
    </row>
    <row r="69" spans="1:14" ht="16.5" thickBot="1">
      <c r="A69" s="27" t="s">
        <v>65</v>
      </c>
      <c r="B69" s="370">
        <v>12571</v>
      </c>
      <c r="C69" s="76">
        <v>0</v>
      </c>
      <c r="D69" s="76">
        <v>0</v>
      </c>
      <c r="E69" s="218">
        <v>0</v>
      </c>
      <c r="F69" s="218">
        <v>12571</v>
      </c>
      <c r="G69" s="218">
        <v>0</v>
      </c>
      <c r="H69" s="76">
        <v>2260</v>
      </c>
      <c r="I69" s="218">
        <v>0</v>
      </c>
      <c r="J69" s="224"/>
      <c r="K69" s="163">
        <v>0</v>
      </c>
      <c r="L69" s="91">
        <v>0</v>
      </c>
      <c r="M69" s="91">
        <v>0</v>
      </c>
      <c r="N69" s="92">
        <v>0</v>
      </c>
    </row>
    <row r="70" spans="1:14" ht="24.6" customHeight="1" thickBot="1">
      <c r="A70" s="411" t="s">
        <v>149</v>
      </c>
      <c r="B70" s="412">
        <v>2766540</v>
      </c>
      <c r="C70" s="394">
        <v>262349</v>
      </c>
      <c r="D70" s="394">
        <v>253668</v>
      </c>
      <c r="E70" s="394">
        <v>57707</v>
      </c>
      <c r="F70" s="394">
        <v>2250523</v>
      </c>
      <c r="G70" s="394">
        <v>514040</v>
      </c>
      <c r="H70" s="394">
        <v>1707137</v>
      </c>
      <c r="I70" s="394">
        <v>2768</v>
      </c>
      <c r="J70" s="175">
        <v>3023470.8</v>
      </c>
      <c r="K70" s="394">
        <v>27885</v>
      </c>
      <c r="L70" s="394">
        <v>11800</v>
      </c>
      <c r="M70" s="394">
        <v>23806</v>
      </c>
      <c r="N70" s="413">
        <v>10850</v>
      </c>
    </row>
    <row r="71" spans="1:14" ht="22.9" customHeight="1" thickBot="1">
      <c r="A71" s="832" t="s">
        <v>169</v>
      </c>
      <c r="B71" s="81">
        <v>59500</v>
      </c>
      <c r="C71" s="829"/>
      <c r="D71" s="829"/>
      <c r="E71" s="829"/>
      <c r="F71" s="829">
        <v>59500</v>
      </c>
      <c r="G71" s="829">
        <v>6800</v>
      </c>
      <c r="H71" s="829">
        <v>17134</v>
      </c>
      <c r="I71" s="829"/>
      <c r="J71" s="109"/>
      <c r="K71" s="109"/>
      <c r="L71" s="109"/>
      <c r="M71" s="109"/>
      <c r="N71" s="414"/>
    </row>
    <row r="72" spans="1:14" ht="17.45" customHeight="1" thickBot="1">
      <c r="A72" s="415" t="s">
        <v>150</v>
      </c>
      <c r="B72" s="416">
        <v>2826040</v>
      </c>
      <c r="C72" s="395">
        <v>262349</v>
      </c>
      <c r="D72" s="395">
        <v>253668</v>
      </c>
      <c r="E72" s="395">
        <v>57707</v>
      </c>
      <c r="F72" s="395">
        <v>2310023</v>
      </c>
      <c r="G72" s="395">
        <v>520840</v>
      </c>
      <c r="H72" s="395">
        <v>1724271</v>
      </c>
      <c r="I72" s="395">
        <v>2768</v>
      </c>
      <c r="J72" s="177">
        <v>3023470.8</v>
      </c>
      <c r="K72" s="395">
        <v>27885</v>
      </c>
      <c r="L72" s="395">
        <v>11800</v>
      </c>
      <c r="M72" s="395">
        <v>23806</v>
      </c>
      <c r="N72" s="417">
        <v>10850</v>
      </c>
    </row>
    <row r="73" spans="1:14" ht="22.15" customHeight="1">
      <c r="A73" s="5" t="s">
        <v>67</v>
      </c>
    </row>
    <row r="74" spans="1:14">
      <c r="F74" s="4">
        <v>2766540</v>
      </c>
    </row>
    <row r="75" spans="1:14">
      <c r="E75" s="4">
        <v>57707</v>
      </c>
    </row>
    <row r="80" spans="1:14">
      <c r="A80" s="831"/>
    </row>
  </sheetData>
  <mergeCells count="11">
    <mergeCell ref="K4:N4"/>
    <mergeCell ref="K5:L5"/>
    <mergeCell ref="M5:N5"/>
    <mergeCell ref="A1:A2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3</vt:i4>
      </vt:variant>
    </vt:vector>
  </HeadingPairs>
  <TitlesOfParts>
    <vt:vector size="86" baseType="lpstr">
      <vt:lpstr>ВЛандех</vt:lpstr>
      <vt:lpstr>Вичуга</vt:lpstr>
      <vt:lpstr>ГавПосад</vt:lpstr>
      <vt:lpstr>Ильинское </vt:lpstr>
      <vt:lpstr>Кинешма</vt:lpstr>
      <vt:lpstr>Комсомольск</vt:lpstr>
      <vt:lpstr>Кохма </vt:lpstr>
      <vt:lpstr>Лежнево </vt:lpstr>
      <vt:lpstr>Лух</vt:lpstr>
      <vt:lpstr>Палех</vt:lpstr>
      <vt:lpstr>Пестяки </vt:lpstr>
      <vt:lpstr>Приволжск </vt:lpstr>
      <vt:lpstr>Пучеж</vt:lpstr>
      <vt:lpstr>Родники </vt:lpstr>
      <vt:lpstr>Тейково </vt:lpstr>
      <vt:lpstr>Фурманов </vt:lpstr>
      <vt:lpstr>Шуя </vt:lpstr>
      <vt:lpstr>Южа</vt:lpstr>
      <vt:lpstr>1 ГКБ</vt:lpstr>
      <vt:lpstr>Куваевых </vt:lpstr>
      <vt:lpstr>3 ГКБ</vt:lpstr>
      <vt:lpstr>4 ГКБ </vt:lpstr>
      <vt:lpstr>7 ГКБ</vt:lpstr>
      <vt:lpstr>8 ГКБ</vt:lpstr>
      <vt:lpstr>5 ДГКБ </vt:lpstr>
      <vt:lpstr>РД№1</vt:lpstr>
      <vt:lpstr>РД№4 </vt:lpstr>
      <vt:lpstr>1 СтомПол </vt:lpstr>
      <vt:lpstr>ССМП</vt:lpstr>
      <vt:lpstr>ОДКБ</vt:lpstr>
      <vt:lpstr>ЦМР</vt:lpstr>
      <vt:lpstr>ОКБ </vt:lpstr>
      <vt:lpstr>ОКД </vt:lpstr>
      <vt:lpstr>Госпиталь</vt:lpstr>
      <vt:lpstr>ООД</vt:lpstr>
      <vt:lpstr>ОКВД</vt:lpstr>
      <vt:lpstr>НИИ </vt:lpstr>
      <vt:lpstr>ИВГМА</vt:lpstr>
      <vt:lpstr>Решма</vt:lpstr>
      <vt:lpstr>МСЧ 37</vt:lpstr>
      <vt:lpstr>РЖД_медицина </vt:lpstr>
      <vt:lpstr>МСЧ МВД </vt:lpstr>
      <vt:lpstr>ИвМедЦентр</vt:lpstr>
      <vt:lpstr>Ивастрамед</vt:lpstr>
      <vt:lpstr>Офтальмохир</vt:lpstr>
      <vt:lpstr>Светадар</vt:lpstr>
      <vt:lpstr>ООО Окулист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 городок</vt:lpstr>
      <vt:lpstr>ООО КлСМ</vt:lpstr>
      <vt:lpstr>Добрый день</vt:lpstr>
      <vt:lpstr>Велес</vt:lpstr>
      <vt:lpstr>Нефрос_Воронеж</vt:lpstr>
      <vt:lpstr>МЦ Европа</vt:lpstr>
      <vt:lpstr>Владимир ОКБ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ЦКДЛ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Доктор_Лайт</vt:lpstr>
      <vt:lpstr>КО_НКЦ</vt:lpstr>
      <vt:lpstr>ООО М ЛАЙН</vt:lpstr>
      <vt:lpstr>ООО Клиника ОМС</vt:lpstr>
      <vt:lpstr>АО Медицина</vt:lpstr>
      <vt:lpstr>Белая Роза</vt:lpstr>
      <vt:lpstr>СВОД</vt:lpstr>
      <vt:lpstr>'3 ГКБ'!Область_печати</vt:lpstr>
      <vt:lpstr>СВОД!Область_печати</vt:lpstr>
      <vt:lpstr>'Тейково 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2023-01-27T06:43:50Z</cp:lastPrinted>
  <dcterms:created xsi:type="dcterms:W3CDTF">2018-01-30T06:44:22Z</dcterms:created>
  <dcterms:modified xsi:type="dcterms:W3CDTF">2023-01-27T07:34:56Z</dcterms:modified>
</cp:coreProperties>
</file>